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Hora Noturna" sheetId="1" state="visible" r:id="rId3"/>
    <sheet name="Uniforme e equipamentos resumo" sheetId="2" state="visible" r:id="rId4"/>
    <sheet name="VIGILANTES 44H" sheetId="3" state="visible" r:id="rId5"/>
    <sheet name="VIGILANTES 12X36 DIU" sheetId="4" state="visible" r:id="rId6"/>
    <sheet name="VIGILANTES 12X36 NOT" sheetId="5" state="visible" r:id="rId7"/>
    <sheet name="Totalização" sheetId="6" state="visible" r:id="rId8"/>
  </sheets>
  <definedNames>
    <definedName function="false" hidden="false" localSheetId="2" name="Excel_BuiltIn_Print_Area" vbProcedure="false">'VIGILANTES 44H'!$A$1:$J$83</definedName>
    <definedName function="false" hidden="false" localSheetId="3" name="Excel_BuiltIn_Print_Area" vbProcedure="false">'VIGILANTES 12X36 DIU'!$A$1:$J$84</definedName>
    <definedName function="false" hidden="false" localSheetId="4" name="Excel_BuiltIn_Print_Area" vbProcedure="false">'VIGILANTES 12X36 NOT'!$A$1:$J$84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C18" authorId="0">
      <text>
        <r>
          <rPr>
            <sz val="10"/>
            <rFont val="Arial"/>
            <family val="2"/>
          </rPr>
          <t xml:space="preserve">1 para homem e 1 para mulher
	-Lino Rodrigues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A63" authorId="0">
      <text>
        <r>
          <rPr>
            <sz val="10"/>
            <rFont val="Arial"/>
            <family val="2"/>
          </rPr>
          <t xml:space="preserve">Continua o valor estimativo de 10% adotado pela Coordenadoria
	-Alexander Moraes Rocha</t>
        </r>
      </text>
    </comment>
    <comment ref="B69" authorId="0">
      <text>
        <r>
          <rPr>
            <sz val="10"/>
            <rFont val="Arial"/>
            <family val="2"/>
          </rPr>
          <t xml:space="preserve">O MARE através do ofício 07/97 estabeleceu o percentual máximo de 5% para este item, no entanto o Tribunal tem utilizado o percentual de 8%. A base de cálculo é o valor da mão-de-obra somado aos insumos
	-Alexander Moraes Rocha</t>
        </r>
      </text>
    </comment>
    <comment ref="B70" authorId="0">
      <text>
        <r>
          <rPr>
            <sz val="10"/>
            <rFont val="Arial"/>
            <family val="2"/>
          </rPr>
          <t xml:space="preserve">incide sobre: despesas administrativas + mão-de-obra + insumos.
	-Alexander Moraes Rocha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A63" authorId="0">
      <text>
        <r>
          <rPr>
            <sz val="10"/>
            <rFont val="Arial"/>
            <family val="2"/>
          </rPr>
          <t xml:space="preserve">Continua o valor estimativo de 10% adotado pela Coordenadoria
	-Alexander Moraes Rocha</t>
        </r>
      </text>
    </comment>
    <comment ref="B69" authorId="0">
      <text>
        <r>
          <rPr>
            <sz val="10"/>
            <rFont val="Arial"/>
            <family val="2"/>
          </rPr>
          <t xml:space="preserve">O MARE através do ofício 07/97 estabeleceu o percentual máximo de 5% para este item, no entanto o Tribunal tem utilizado o percentual de 8%. A base de cálculo é o valor da mão-de-obra somado aos insumos
	-Alexander Moraes Rocha</t>
        </r>
      </text>
    </comment>
    <comment ref="B70" authorId="0">
      <text>
        <r>
          <rPr>
            <sz val="10"/>
            <rFont val="Arial"/>
            <family val="2"/>
          </rPr>
          <t xml:space="preserve">incide sobre: despesas administrativas + mão-de-obra + insumos.
	-Alexander Moraes Rocha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A63" authorId="0">
      <text>
        <r>
          <rPr>
            <sz val="10"/>
            <rFont val="Arial"/>
            <family val="2"/>
          </rPr>
          <t xml:space="preserve">Continua o valor estimativo de 10% adotado pela Coordenadoria
	-Alexander Moraes Rocha</t>
        </r>
      </text>
    </comment>
    <comment ref="B69" authorId="0">
      <text>
        <r>
          <rPr>
            <sz val="10"/>
            <rFont val="Arial"/>
            <family val="2"/>
          </rPr>
          <t xml:space="preserve">O MARE através do ofício 07/97 estabeleceu o percentual máximo de 5% para este item, no entanto o Tribunal tem utilizado o percentual de 8%. A base de cálculo é o valor da mão-de-obra somado aos insumos
	-Alexander Moraes Rocha</t>
        </r>
      </text>
    </comment>
    <comment ref="B70" authorId="0">
      <text>
        <r>
          <rPr>
            <sz val="10"/>
            <rFont val="Arial"/>
            <family val="2"/>
          </rPr>
          <t xml:space="preserve">incide sobre: despesas administrativas + mão-de-obra + insumos.
	-Alexander Moraes Rocha</t>
        </r>
      </text>
    </comment>
  </commentList>
</comments>
</file>

<file path=xl/sharedStrings.xml><?xml version="1.0" encoding="utf-8"?>
<sst xmlns="http://schemas.openxmlformats.org/spreadsheetml/2006/main" count="790" uniqueCount="143">
  <si>
    <t xml:space="preserve">Posto noturno</t>
  </si>
  <si>
    <t xml:space="preserve">Horário </t>
  </si>
  <si>
    <t xml:space="preserve">19 as 5</t>
  </si>
  <si>
    <t xml:space="preserve">Número de horas antes das 22h</t>
  </si>
  <si>
    <t xml:space="preserve">Número de horas após as 22h até as 5h</t>
  </si>
  <si>
    <t xml:space="preserve">7 h</t>
  </si>
  <si>
    <t xml:space="preserve">Essas 7 horas são consideradas noturnas e devem ser convertidas</t>
  </si>
  <si>
    <t xml:space="preserve">Conversão das 7 horas noturnas</t>
  </si>
  <si>
    <t xml:space="preserve">número de minutos dahora noturna</t>
  </si>
  <si>
    <t xml:space="preserve">número de minutos da hora normal</t>
  </si>
  <si>
    <t xml:space="preserve">quantidade de horas da conversão</t>
  </si>
  <si>
    <t xml:space="preserve">Número de dias/Mês de trabalho em 12x36</t>
  </si>
  <si>
    <t xml:space="preserve">número total de horas noturnas no mês</t>
  </si>
  <si>
    <t xml:space="preserve">VIGILANTES</t>
  </si>
  <si>
    <t xml:space="preserve">EQUIPAMENTOS - ITENS DEPRECIÁVEIS</t>
  </si>
  <si>
    <t xml:space="preserve">ITEM</t>
  </si>
  <si>
    <t xml:space="preserve">Valor Unitário
(A)</t>
  </si>
  <si>
    <t xml:space="preserve">Qnt
(B)</t>
  </si>
  <si>
    <t xml:space="preserve">Total da despesa
(C) = (A) x (B)</t>
  </si>
  <si>
    <t xml:space="preserve">Valor mensal da despesa considerando a depreciação do produto (1,33%)
(D) = (C) x 0,0133</t>
  </si>
  <si>
    <t xml:space="preserve">Número de prestadores por mês</t>
  </si>
  <si>
    <t xml:space="preserve">Valor unitário final por prestador e por mês
(H) = (F) / (G)</t>
  </si>
  <si>
    <t xml:space="preserve">Bastões de ronda em alumínio, com eletrônica encapsulada em resina plástica, protegidos contra umidade, quedas e batidas, acompanhado de sistema (software), compatíveis com os itens de 2 a 4.</t>
  </si>
  <si>
    <t xml:space="preserve">Checkpoints - pontos de ronda, que sejam compatíveis com o item 1.</t>
  </si>
  <si>
    <t xml:space="preserve">Interface DLS com cabo USB compatível com os itens 1 </t>
  </si>
  <si>
    <t xml:space="preserve">Valor Total</t>
  </si>
  <si>
    <t xml:space="preserve">UNIFORMES - ITENS NÃO DEPRECIÁVEIS</t>
  </si>
  <si>
    <t xml:space="preserve">Total  da despesa
(C) = (A) x (B)</t>
  </si>
  <si>
    <t xml:space="preserve">Total mensal da despesa para cada prestador</t>
  </si>
  <si>
    <t xml:space="preserve">Cinto Social Masculino</t>
  </si>
  <si>
    <t xml:space="preserve">Japona</t>
  </si>
  <si>
    <t xml:space="preserve">Capa de Chuva</t>
  </si>
  <si>
    <t xml:space="preserve">TOTAL MASCULINO</t>
  </si>
  <si>
    <t xml:space="preserve">Cinto Social Feminno</t>
  </si>
  <si>
    <t xml:space="preserve">Japona </t>
  </si>
  <si>
    <t xml:space="preserve">Capa de chuva</t>
  </si>
  <si>
    <t xml:space="preserve">TOTAL FEMININO</t>
  </si>
  <si>
    <t xml:space="preserve">MÉDIA UNIFORME</t>
  </si>
  <si>
    <t xml:space="preserve">Número de meses</t>
  </si>
  <si>
    <t xml:space="preserve">Valor para cada prestador por mês</t>
  </si>
  <si>
    <t xml:space="preserve">TRIBUNAL REGIONAL ELEITORAL DO RIO DE JANEIRO</t>
  </si>
  <si>
    <t xml:space="preserve">SECRETARIA DE ADMINISTRAÇÃO</t>
  </si>
  <si>
    <t xml:space="preserve">PLANILHA DE FORMAÇÃO DE PREÇOS - ESTIMATIVA 44h</t>
  </si>
  <si>
    <t xml:space="preserve">MÓDULO 1 - COMPOSIÇÃO DE REMUNERAÇÃO</t>
  </si>
  <si>
    <t xml:space="preserve">SUBMÓDULO 1.1 Remuneração</t>
  </si>
  <si>
    <t xml:space="preserve">Observação</t>
  </si>
  <si>
    <t xml:space="preserve">Profissional</t>
  </si>
  <si>
    <t xml:space="preserve">Salário Base</t>
  </si>
  <si>
    <t xml:space="preserve">Quant.</t>
  </si>
  <si>
    <t xml:space="preserve">Gratificação</t>
  </si>
  <si>
    <t xml:space="preserve">Valor</t>
  </si>
  <si>
    <t xml:space="preserve">Vigilantes</t>
  </si>
  <si>
    <t xml:space="preserve">Hora Noturna</t>
  </si>
  <si>
    <t xml:space="preserve">DSR</t>
  </si>
  <si>
    <t xml:space="preserve">Adicional de Periculosidade</t>
  </si>
  <si>
    <t xml:space="preserve">TOTAL DO MÓDULO 1</t>
  </si>
  <si>
    <t xml:space="preserve">MÓDULO 2 - GPS, FGTS E OUTRAS CONTRIBUIÇÕES</t>
  </si>
  <si>
    <t xml:space="preserve">%</t>
  </si>
  <si>
    <t xml:space="preserve">R$</t>
  </si>
  <si>
    <t xml:space="preserve">A</t>
  </si>
  <si>
    <t xml:space="preserve">INSS</t>
  </si>
  <si>
    <t xml:space="preserve">B</t>
  </si>
  <si>
    <t xml:space="preserve">SESI</t>
  </si>
  <si>
    <t xml:space="preserve">C</t>
  </si>
  <si>
    <t xml:space="preserve">SENAI</t>
  </si>
  <si>
    <t xml:space="preserve">D</t>
  </si>
  <si>
    <t xml:space="preserve">INCRA</t>
  </si>
  <si>
    <t xml:space="preserve">E</t>
  </si>
  <si>
    <t xml:space="preserve">Salário Educação</t>
  </si>
  <si>
    <t xml:space="preserve">F</t>
  </si>
  <si>
    <t xml:space="preserve">FGTS</t>
  </si>
  <si>
    <t xml:space="preserve">G</t>
  </si>
  <si>
    <t xml:space="preserve">Seguro Contra Acidente de Trabalho</t>
  </si>
  <si>
    <t xml:space="preserve">H</t>
  </si>
  <si>
    <t xml:space="preserve">Outros (SECONCI, SEBRAE , Etc.)</t>
  </si>
  <si>
    <t xml:space="preserve">TOTAL DO MÓDULO 2</t>
  </si>
  <si>
    <t xml:space="preserve">MÓDULO 3 - CUSTO DE REPOSIÇÃO DO PROFISSIONAL AUSENTE</t>
  </si>
  <si>
    <t xml:space="preserve">Férias</t>
  </si>
  <si>
    <t xml:space="preserve">Abono de Férias</t>
  </si>
  <si>
    <t xml:space="preserve">Ausência legais</t>
  </si>
  <si>
    <t xml:space="preserve">Licença paternidade</t>
  </si>
  <si>
    <t xml:space="preserve">Ausências por acidente de trabalho</t>
  </si>
  <si>
    <t xml:space="preserve">Afastamento Maternidade</t>
  </si>
  <si>
    <t xml:space="preserve">13º Salário</t>
  </si>
  <si>
    <t xml:space="preserve">Outros (especificar)</t>
  </si>
  <si>
    <t xml:space="preserve">I</t>
  </si>
  <si>
    <t xml:space="preserve">Incidência MÓDULO 2</t>
  </si>
  <si>
    <t xml:space="preserve">TOTAL DO MÓDULO 3</t>
  </si>
  <si>
    <t xml:space="preserve">MÓDULO 4 - PROVISÃO PARA RESCISÃO</t>
  </si>
  <si>
    <t xml:space="preserve">Aviso prévio indenizado</t>
  </si>
  <si>
    <t xml:space="preserve">Incidência do FGTS sobre aviso prévio indenizado</t>
  </si>
  <si>
    <t xml:space="preserve">Multa do FGTS e Contribuição Social sobre aviso prévio indenizado</t>
  </si>
  <si>
    <t xml:space="preserve">Aviso prévio trabalhado</t>
  </si>
  <si>
    <t xml:space="preserve">Incidência do Módulo 2 sobre aviso prévio trabalhado</t>
  </si>
  <si>
    <t xml:space="preserve">Multa do FGTS e Contribuição Social sobre aviso prévio trabalhado</t>
  </si>
  <si>
    <t xml:space="preserve">TOTAL DO MÓDULO 4</t>
  </si>
  <si>
    <t xml:space="preserve">SUBTOTAL DE ENCARGOS SOCIAIS - MÓDULOS 2 + 3 + 4</t>
  </si>
  <si>
    <t xml:space="preserve">SUBTOTAL DE MÃO-DE-OBRA - MÓDULOS 1 + 2 + 3 + 4</t>
  </si>
  <si>
    <t xml:space="preserve">MÓDULO 5 - INSUMOS </t>
  </si>
  <si>
    <t xml:space="preserve">Valor Unit.</t>
  </si>
  <si>
    <t xml:space="preserve">Qnt</t>
  </si>
  <si>
    <t xml:space="preserve">Desconto</t>
  </si>
  <si>
    <t xml:space="preserve">Dias</t>
  </si>
  <si>
    <t xml:space="preserve">Auxílio Alimentação</t>
  </si>
  <si>
    <t xml:space="preserve">Vale Transporte</t>
  </si>
  <si>
    <t xml:space="preserve">Ajuda de custo (cláusula 10 CCT)</t>
  </si>
  <si>
    <t xml:space="preserve">Seguro de Vida</t>
  </si>
  <si>
    <t xml:space="preserve">Uniformes </t>
  </si>
  <si>
    <t xml:space="preserve">Material</t>
  </si>
  <si>
    <t xml:space="preserve">Equipamentos</t>
  </si>
  <si>
    <t xml:space="preserve">TOTAL DO MÓDULO 5</t>
  </si>
  <si>
    <t xml:space="preserve">SUBTOTAL - MÓDULOS 1 + 2 + 3 + 4 + 5</t>
  </si>
  <si>
    <t xml:space="preserve">Reserva Técnica</t>
  </si>
  <si>
    <t xml:space="preserve">SUBTOTAL - MÓDULOS 1 + 2 + 3 + 4 + 5 + RESERVA TÉCNICA</t>
  </si>
  <si>
    <t xml:space="preserve">MÓDULO 6 - CUSTOS INDIRETOS, TRIBUTOS E LUCRO</t>
  </si>
  <si>
    <t xml:space="preserve">Demais Componentes</t>
  </si>
  <si>
    <t xml:space="preserve">Custos Indiretos</t>
  </si>
  <si>
    <t xml:space="preserve">Lucro</t>
  </si>
  <si>
    <t xml:space="preserve">Total de Custos Indiretos e Lucro</t>
  </si>
  <si>
    <t xml:space="preserve">SUBTOTAL - MÓDULOS 1 + 2 + 3 + 4 + 5 + RESERVA TÉCNICA + CUSTOS INDIRETOS + LUCRO</t>
  </si>
  <si>
    <t xml:space="preserve">Tributos</t>
  </si>
  <si>
    <t xml:space="preserve">PIS</t>
  </si>
  <si>
    <t xml:space="preserve">COFINS</t>
  </si>
  <si>
    <t xml:space="preserve">ISS</t>
  </si>
  <si>
    <t xml:space="preserve">Total Geral do Montante V - Tributos</t>
  </si>
  <si>
    <t xml:space="preserve">TOTAL DO MÓDULO 6</t>
  </si>
  <si>
    <t xml:space="preserve">Valor Unitário do Posto</t>
  </si>
  <si>
    <t xml:space="preserve">Á PARTIR DO 13º MÊS DA CONTRATAÇÃO</t>
  </si>
  <si>
    <t xml:space="preserve">PLANILHA DE FORMAÇÃO DE PREÇOS - ESTIMATIVA - 12x36 diurno</t>
  </si>
  <si>
    <t xml:space="preserve">Valor Unitário por prestador</t>
  </si>
  <si>
    <t xml:space="preserve">PLANILHA DE FORMAÇÃO DE PREÇOS - ESTIMATIVA - 12x36 noturno</t>
  </si>
  <si>
    <t xml:space="preserve">Adicional de hora noturna</t>
  </si>
  <si>
    <t xml:space="preserve">Totalização</t>
  </si>
  <si>
    <t xml:space="preserve">12 meses iniciais</t>
  </si>
  <si>
    <t xml:space="preserve">Tipo de Posto</t>
  </si>
  <si>
    <t xml:space="preserve">Unitário Mensal</t>
  </si>
  <si>
    <t xml:space="preserve">Qnt de Postos</t>
  </si>
  <si>
    <t xml:space="preserve">Quant de profissionais</t>
  </si>
  <si>
    <t xml:space="preserve">Subtotal Mensal (postos)</t>
  </si>
  <si>
    <t xml:space="preserve">Total Mensal</t>
  </si>
  <si>
    <t xml:space="preserve">Total anual</t>
  </si>
  <si>
    <t xml:space="preserve">À partir do 13º mês</t>
  </si>
  <si>
    <t xml:space="preserve">TOTAL DA CONTRATAÇÃO PARA 24 MESES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</si>
</sst>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0.00"/>
    <numFmt numFmtId="166" formatCode="_(&quot;R$ &quot;* #,##0.00_);_(&quot;R$ &quot;* \(#,##0.00\);_(&quot;R$ &quot;* \-??_);_(@_)"/>
    <numFmt numFmtId="167" formatCode="0"/>
    <numFmt numFmtId="168" formatCode="_(&quot;R$ &quot;* #,##0.000_);_(&quot;R$ &quot;* \(#,##0.000\);_(&quot;R$ &quot;* \-??_);_(@_)"/>
    <numFmt numFmtId="169" formatCode="_(* #,##0.00_);_(* \(#,##0.00\);_(* \-??_);_(@_)"/>
    <numFmt numFmtId="170" formatCode="#,##0"/>
    <numFmt numFmtId="171" formatCode="0%"/>
    <numFmt numFmtId="172" formatCode="_-* #,##0.00_-;\-* #,##0.00_-;_-* \-??_-;_-@"/>
    <numFmt numFmtId="173" formatCode="dd/mm/yyyy"/>
    <numFmt numFmtId="174" formatCode="0.0000"/>
    <numFmt numFmtId="175" formatCode="&quot;R$ &quot;#,##0.00"/>
    <numFmt numFmtId="176" formatCode="0.0000%"/>
    <numFmt numFmtId="177" formatCode="0.00%"/>
    <numFmt numFmtId="178" formatCode="0.000%"/>
    <numFmt numFmtId="179" formatCode="_(* #,##0_);_(* \(#,##0\);_(* \-??_);_(@_)"/>
    <numFmt numFmtId="180" formatCode="#,##0.00"/>
  </numFmts>
  <fonts count="16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theme="1"/>
      <name val="Arial"/>
      <family val="0"/>
      <charset val="1"/>
    </font>
    <font>
      <sz val="10"/>
      <color theme="1"/>
      <name val="Arial"/>
      <family val="0"/>
      <charset val="1"/>
    </font>
    <font>
      <sz val="11"/>
      <color theme="1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2"/>
    </font>
    <font>
      <sz val="7"/>
      <color theme="1"/>
      <name val="Arial"/>
      <family val="0"/>
      <charset val="1"/>
    </font>
    <font>
      <sz val="8"/>
      <color theme="1"/>
      <name val="Arial"/>
      <family val="0"/>
      <charset val="1"/>
    </font>
    <font>
      <sz val="10"/>
      <color theme="1"/>
      <name val="Tahoma"/>
      <family val="0"/>
      <charset val="1"/>
    </font>
    <font>
      <sz val="10"/>
      <color rgb="FFFFFFFF"/>
      <name val="Arial"/>
      <family val="0"/>
      <charset val="1"/>
    </font>
    <font>
      <sz val="10"/>
      <color rgb="FFFF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11"/>
      <color theme="1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333333"/>
        <bgColor rgb="FF33330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 style="medium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4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5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73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1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4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5" fontId="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1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2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4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6" fontId="5" fillId="4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2" fillId="4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4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5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5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6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6" fontId="5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2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6" fontId="5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4" fillId="4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7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8" fontId="5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6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7" fontId="5" fillId="4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4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5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5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9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2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5" fillId="0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4" fillId="0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5" borderId="2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4" borderId="2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4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4" fillId="4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4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2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7" fontId="5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2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7" fontId="5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2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4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2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7" fontId="5" fillId="0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4" fillId="0" borderId="2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7" fillId="5" borderId="2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7" fontId="5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5" fillId="6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" fillId="0" borderId="2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2" fontId="12" fillId="5" borderId="2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80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4" fillId="6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5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7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1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4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4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2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4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4" borderId="2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3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" zeroHeight="false" outlineLevelRow="0" outlineLevelCol="0"/>
  <cols>
    <col collapsed="false" customWidth="true" hidden="false" outlineLevel="0" max="1" min="1" style="0" width="37.38"/>
    <col collapsed="false" customWidth="true" hidden="false" outlineLevel="0" max="2" min="2" style="0" width="9.51"/>
    <col collapsed="false" customWidth="true" hidden="false" outlineLevel="0" max="6" min="3" style="0" width="8.88"/>
    <col collapsed="false" customWidth="true" hidden="false" outlineLevel="0" max="26" min="7" style="0" width="8"/>
  </cols>
  <sheetData>
    <row r="1" customFormat="false" ht="12.75" hidden="false" customHeight="true" outlineLevel="0" collapsed="false"/>
    <row r="2" customFormat="false" ht="12.75" hidden="false" customHeight="true" outlineLevel="0" collapsed="false"/>
    <row r="3" customFormat="false" ht="12.75" hidden="false" customHeight="true" outlineLevel="0" collapsed="false">
      <c r="A3" s="1" t="s">
        <v>0</v>
      </c>
      <c r="B3" s="1"/>
    </row>
    <row r="4" customFormat="false" ht="12.75" hidden="false" customHeight="true" outlineLevel="0" collapsed="false">
      <c r="A4" s="2" t="s">
        <v>1</v>
      </c>
      <c r="B4" s="3" t="s">
        <v>2</v>
      </c>
    </row>
    <row r="5" customFormat="false" ht="12.75" hidden="false" customHeight="true" outlineLevel="0" collapsed="false">
      <c r="A5" s="2" t="s">
        <v>3</v>
      </c>
      <c r="B5" s="3" t="n">
        <v>3</v>
      </c>
    </row>
    <row r="6" customFormat="false" ht="12.75" hidden="false" customHeight="true" outlineLevel="0" collapsed="false">
      <c r="A6" s="2" t="s">
        <v>4</v>
      </c>
      <c r="B6" s="3" t="s">
        <v>5</v>
      </c>
      <c r="C6" s="4" t="s">
        <v>6</v>
      </c>
    </row>
    <row r="7" customFormat="false" ht="12.75" hidden="false" customHeight="true" outlineLevel="0" collapsed="false">
      <c r="A7" s="2"/>
      <c r="B7" s="3"/>
    </row>
    <row r="8" customFormat="false" ht="12.75" hidden="false" customHeight="true" outlineLevel="0" collapsed="false">
      <c r="A8" s="2" t="s">
        <v>7</v>
      </c>
      <c r="B8" s="3" t="n">
        <v>7</v>
      </c>
    </row>
    <row r="9" customFormat="false" ht="12.75" hidden="false" customHeight="true" outlineLevel="0" collapsed="false">
      <c r="A9" s="2" t="s">
        <v>8</v>
      </c>
      <c r="B9" s="3" t="n">
        <v>52.5</v>
      </c>
    </row>
    <row r="10" customFormat="false" ht="12.75" hidden="false" customHeight="true" outlineLevel="0" collapsed="false">
      <c r="A10" s="2" t="s">
        <v>9</v>
      </c>
      <c r="B10" s="3" t="n">
        <v>60</v>
      </c>
    </row>
    <row r="11" customFormat="false" ht="12.75" hidden="false" customHeight="true" outlineLevel="0" collapsed="false">
      <c r="A11" s="2" t="s">
        <v>10</v>
      </c>
      <c r="B11" s="3" t="n">
        <f aca="false">B8/B9*B10</f>
        <v>8</v>
      </c>
    </row>
    <row r="12" customFormat="false" ht="12.75" hidden="false" customHeight="true" outlineLevel="0" collapsed="false">
      <c r="A12" s="2"/>
      <c r="B12" s="3"/>
    </row>
    <row r="13" customFormat="false" ht="12.75" hidden="false" customHeight="true" outlineLevel="0" collapsed="false">
      <c r="A13" s="2" t="s">
        <v>11</v>
      </c>
      <c r="B13" s="3" t="n">
        <v>15</v>
      </c>
    </row>
    <row r="14" customFormat="false" ht="12.75" hidden="false" customHeight="true" outlineLevel="0" collapsed="false">
      <c r="A14" s="2" t="s">
        <v>12</v>
      </c>
      <c r="B14" s="5" t="n">
        <f aca="false">ROUND(B11*B13,2)</f>
        <v>120</v>
      </c>
    </row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>
      <c r="B17" s="4" t="n">
        <f aca="false">(1919.01/220)*20%</f>
        <v>1.74455454545455</v>
      </c>
    </row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>
      <c r="B20" s="4" t="n">
        <f aca="false">B17*B14</f>
        <v>209.346545454545</v>
      </c>
    </row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mergeCells count="1">
    <mergeCell ref="A3:B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9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" zeroHeight="false" outlineLevelRow="0" outlineLevelCol="0"/>
  <cols>
    <col collapsed="false" customWidth="true" hidden="false" outlineLevel="0" max="1" min="1" style="0" width="38.75"/>
    <col collapsed="false" customWidth="true" hidden="false" outlineLevel="0" max="3" min="2" style="0" width="11.5"/>
    <col collapsed="false" customWidth="true" hidden="false" outlineLevel="0" max="4" min="4" style="0" width="12.5"/>
    <col collapsed="false" customWidth="true" hidden="false" outlineLevel="0" max="13" min="5" style="0" width="11.5"/>
    <col collapsed="false" customWidth="true" hidden="false" outlineLevel="0" max="26" min="14" style="0" width="8"/>
  </cols>
  <sheetData>
    <row r="1" customFormat="false" ht="13.5" hidden="false" customHeight="true" outlineLevel="0" collapsed="false">
      <c r="A1" s="6" t="s">
        <v>13</v>
      </c>
      <c r="B1" s="6"/>
      <c r="C1" s="6"/>
      <c r="D1" s="6"/>
      <c r="E1" s="6"/>
      <c r="F1" s="6"/>
      <c r="G1" s="6"/>
      <c r="H1" s="7"/>
      <c r="I1" s="7"/>
      <c r="J1" s="7"/>
      <c r="K1" s="7"/>
    </row>
    <row r="2" customFormat="false" ht="13.5" hidden="false" customHeight="true" outlineLevel="0" collapsed="false">
      <c r="A2" s="8" t="s">
        <v>14</v>
      </c>
      <c r="B2" s="8"/>
      <c r="C2" s="8"/>
      <c r="D2" s="8"/>
      <c r="E2" s="8"/>
      <c r="F2" s="8"/>
      <c r="G2" s="8"/>
      <c r="H2" s="9"/>
      <c r="I2" s="10"/>
      <c r="J2" s="10"/>
      <c r="K2" s="10"/>
    </row>
    <row r="3" customFormat="false" ht="126" hidden="false" customHeight="true" outlineLevel="0" collapsed="false">
      <c r="A3" s="11" t="s">
        <v>15</v>
      </c>
      <c r="B3" s="12" t="s">
        <v>16</v>
      </c>
      <c r="C3" s="12" t="s">
        <v>17</v>
      </c>
      <c r="D3" s="12" t="s">
        <v>18</v>
      </c>
      <c r="E3" s="12" t="s">
        <v>19</v>
      </c>
      <c r="F3" s="12" t="s">
        <v>20</v>
      </c>
      <c r="G3" s="13" t="s">
        <v>21</v>
      </c>
    </row>
    <row r="4" customFormat="false" ht="69.75" hidden="false" customHeight="true" outlineLevel="0" collapsed="false">
      <c r="A4" s="14" t="s">
        <v>22</v>
      </c>
      <c r="B4" s="15" t="n">
        <v>0</v>
      </c>
      <c r="C4" s="16" t="n">
        <v>4</v>
      </c>
      <c r="D4" s="15" t="n">
        <f aca="false">B4*C4</f>
        <v>0</v>
      </c>
      <c r="E4" s="15" t="n">
        <f aca="false">D4*0.0133</f>
        <v>0</v>
      </c>
      <c r="F4" s="17" t="n">
        <v>47</v>
      </c>
      <c r="G4" s="18" t="n">
        <f aca="false">E4/F4</f>
        <v>0</v>
      </c>
    </row>
    <row r="5" customFormat="false" ht="27.75" hidden="false" customHeight="true" outlineLevel="0" collapsed="false">
      <c r="A5" s="14" t="s">
        <v>23</v>
      </c>
      <c r="B5" s="15" t="n">
        <v>0</v>
      </c>
      <c r="C5" s="16" t="n">
        <v>24</v>
      </c>
      <c r="D5" s="15" t="n">
        <f aca="false">B5*C5</f>
        <v>0</v>
      </c>
      <c r="E5" s="15" t="n">
        <f aca="false">D5*0.0133</f>
        <v>0</v>
      </c>
      <c r="F5" s="17" t="n">
        <f aca="false">F4</f>
        <v>47</v>
      </c>
      <c r="G5" s="18" t="n">
        <f aca="false">E5/F5</f>
        <v>0</v>
      </c>
    </row>
    <row r="6" customFormat="false" ht="27.75" hidden="false" customHeight="true" outlineLevel="0" collapsed="false">
      <c r="A6" s="14" t="s">
        <v>24</v>
      </c>
      <c r="B6" s="15" t="n">
        <v>0</v>
      </c>
      <c r="C6" s="16" t="n">
        <v>1</v>
      </c>
      <c r="D6" s="15" t="n">
        <f aca="false">B6*C6</f>
        <v>0</v>
      </c>
      <c r="E6" s="15" t="n">
        <f aca="false">D6*0.0133</f>
        <v>0</v>
      </c>
      <c r="F6" s="17" t="n">
        <f aca="false">F5</f>
        <v>47</v>
      </c>
      <c r="G6" s="18" t="n">
        <f aca="false">E6/F6</f>
        <v>0</v>
      </c>
    </row>
    <row r="7" customFormat="false" ht="12.75" hidden="false" customHeight="true" outlineLevel="0" collapsed="false">
      <c r="A7" s="19" t="s">
        <v>25</v>
      </c>
      <c r="B7" s="19"/>
      <c r="C7" s="19"/>
      <c r="D7" s="19"/>
      <c r="E7" s="19"/>
      <c r="F7" s="19"/>
      <c r="G7" s="20" t="n">
        <f aca="false">SUM(G4:G6)</f>
        <v>0</v>
      </c>
    </row>
    <row r="8" customFormat="false" ht="13.5" hidden="false" customHeight="true" outlineLevel="0" collapsed="false">
      <c r="B8" s="21"/>
      <c r="C8" s="21"/>
      <c r="D8" s="21"/>
      <c r="E8" s="21"/>
      <c r="F8" s="21"/>
      <c r="G8" s="21"/>
      <c r="H8" s="21"/>
      <c r="I8" s="21"/>
      <c r="J8" s="21"/>
      <c r="K8" s="22" t="n">
        <f aca="false">ROUND(SUM(G4:G6),2)</f>
        <v>0</v>
      </c>
    </row>
    <row r="9" customFormat="false" ht="12.75" hidden="false" customHeight="true" outlineLevel="0" collapsed="false">
      <c r="K9" s="10"/>
      <c r="L9" s="10"/>
      <c r="M9" s="23"/>
    </row>
    <row r="10" customFormat="false" ht="13.5" hidden="false" customHeight="true" outlineLevel="0" collapsed="false">
      <c r="A10" s="10"/>
      <c r="B10" s="21"/>
      <c r="C10" s="21"/>
      <c r="D10" s="21"/>
      <c r="E10" s="21"/>
      <c r="F10" s="21"/>
      <c r="G10" s="21"/>
      <c r="H10" s="21"/>
      <c r="I10" s="21"/>
      <c r="J10" s="21"/>
      <c r="K10" s="23"/>
    </row>
    <row r="11" customFormat="false" ht="13.5" hidden="false" customHeight="true" outlineLevel="0" collapsed="false">
      <c r="A11" s="8" t="s">
        <v>26</v>
      </c>
      <c r="B11" s="8"/>
      <c r="C11" s="8"/>
      <c r="D11" s="8"/>
      <c r="E11" s="8"/>
      <c r="F11" s="9"/>
      <c r="G11" s="9"/>
      <c r="H11" s="9"/>
      <c r="I11" s="21"/>
      <c r="J11" s="21"/>
      <c r="K11" s="23"/>
    </row>
    <row r="12" customFormat="false" ht="55.5" hidden="false" customHeight="true" outlineLevel="0" collapsed="false">
      <c r="A12" s="11" t="s">
        <v>15</v>
      </c>
      <c r="B12" s="12" t="s">
        <v>16</v>
      </c>
      <c r="C12" s="12" t="s">
        <v>17</v>
      </c>
      <c r="D12" s="12" t="s">
        <v>27</v>
      </c>
      <c r="E12" s="12" t="s">
        <v>28</v>
      </c>
    </row>
    <row r="13" customFormat="false" ht="12.75" hidden="false" customHeight="true" outlineLevel="0" collapsed="false">
      <c r="A13" s="24" t="e">
        <f aca="false">#REF!</f>
        <v>#REF!</v>
      </c>
      <c r="B13" s="25"/>
      <c r="C13" s="3" t="n">
        <v>4</v>
      </c>
      <c r="D13" s="26" t="n">
        <f aca="false">B13*C13</f>
        <v>0</v>
      </c>
      <c r="E13" s="26" t="n">
        <f aca="false">D13/12</f>
        <v>0</v>
      </c>
    </row>
    <row r="14" customFormat="false" ht="12.75" hidden="false" customHeight="true" outlineLevel="0" collapsed="false">
      <c r="A14" s="24" t="e">
        <f aca="false">#REF!</f>
        <v>#REF!</v>
      </c>
      <c r="B14" s="25"/>
      <c r="C14" s="3" t="n">
        <v>4</v>
      </c>
      <c r="D14" s="26" t="n">
        <f aca="false">B14*C14</f>
        <v>0</v>
      </c>
      <c r="E14" s="26" t="n">
        <f aca="false">D14/12</f>
        <v>0</v>
      </c>
    </row>
    <row r="15" customFormat="false" ht="12.75" hidden="false" customHeight="true" outlineLevel="0" collapsed="false">
      <c r="A15" s="24" t="e">
        <f aca="false">#REF!</f>
        <v>#REF!</v>
      </c>
      <c r="B15" s="25"/>
      <c r="C15" s="3" t="n">
        <v>4</v>
      </c>
      <c r="D15" s="26" t="n">
        <f aca="false">B15*C15</f>
        <v>0</v>
      </c>
      <c r="E15" s="26" t="n">
        <f aca="false">D15/12</f>
        <v>0</v>
      </c>
    </row>
    <row r="16" customFormat="false" ht="12.75" hidden="false" customHeight="true" outlineLevel="0" collapsed="false">
      <c r="A16" s="24" t="e">
        <f aca="false">#REF!</f>
        <v>#REF!</v>
      </c>
      <c r="B16" s="25"/>
      <c r="C16" s="3" t="n">
        <v>8</v>
      </c>
      <c r="D16" s="26" t="n">
        <f aca="false">B16*C16</f>
        <v>0</v>
      </c>
      <c r="E16" s="26" t="n">
        <f aca="false">D16/12</f>
        <v>0</v>
      </c>
    </row>
    <row r="17" customFormat="false" ht="12.75" hidden="false" customHeight="true" outlineLevel="0" collapsed="false">
      <c r="A17" s="24" t="e">
        <f aca="false">#REF!</f>
        <v>#REF!</v>
      </c>
      <c r="B17" s="25"/>
      <c r="C17" s="3" t="n">
        <v>12</v>
      </c>
      <c r="D17" s="26" t="n">
        <f aca="false">B17*C17</f>
        <v>0</v>
      </c>
      <c r="E17" s="26" t="n">
        <f aca="false">D17/12</f>
        <v>0</v>
      </c>
    </row>
    <row r="18" customFormat="false" ht="12.75" hidden="false" customHeight="true" outlineLevel="0" collapsed="false">
      <c r="A18" s="24" t="e">
        <f aca="false">#REF!</f>
        <v>#REF!</v>
      </c>
      <c r="B18" s="25"/>
      <c r="C18" s="27" t="n">
        <v>2</v>
      </c>
      <c r="D18" s="26" t="n">
        <f aca="false">B18*C18</f>
        <v>0</v>
      </c>
      <c r="E18" s="26" t="n">
        <f aca="false">D18/12</f>
        <v>0</v>
      </c>
    </row>
    <row r="19" customFormat="false" ht="13.5" hidden="false" customHeight="true" outlineLevel="0" collapsed="false">
      <c r="A19" s="28" t="s">
        <v>29</v>
      </c>
      <c r="B19" s="29"/>
      <c r="C19" s="3" t="n">
        <v>2</v>
      </c>
      <c r="D19" s="26" t="n">
        <f aca="false">B19*C19</f>
        <v>0</v>
      </c>
      <c r="E19" s="26" t="n">
        <f aca="false">D19/12</f>
        <v>0</v>
      </c>
    </row>
    <row r="20" customFormat="false" ht="13.5" hidden="false" customHeight="true" outlineLevel="0" collapsed="false">
      <c r="A20" s="28" t="s">
        <v>30</v>
      </c>
      <c r="B20" s="29"/>
      <c r="C20" s="3" t="n">
        <v>2</v>
      </c>
      <c r="D20" s="26" t="n">
        <f aca="false">B20*C20</f>
        <v>0</v>
      </c>
      <c r="E20" s="26" t="n">
        <f aca="false">D20/12</f>
        <v>0</v>
      </c>
    </row>
    <row r="21" customFormat="false" ht="13.5" hidden="false" customHeight="true" outlineLevel="0" collapsed="false">
      <c r="A21" s="28" t="s">
        <v>31</v>
      </c>
      <c r="B21" s="29"/>
      <c r="C21" s="3" t="n">
        <v>2</v>
      </c>
      <c r="D21" s="26" t="n">
        <f aca="false">B21*C21</f>
        <v>0</v>
      </c>
      <c r="E21" s="26" t="n">
        <f aca="false">D21/12</f>
        <v>0</v>
      </c>
    </row>
    <row r="22" customFormat="false" ht="13.5" hidden="false" customHeight="true" outlineLevel="0" collapsed="false">
      <c r="A22" s="29" t="s">
        <v>32</v>
      </c>
      <c r="B22" s="29"/>
      <c r="C22" s="29"/>
      <c r="D22" s="30" t="n">
        <f aca="false">SUM(D13:D21)</f>
        <v>0</v>
      </c>
      <c r="E22" s="31" t="n">
        <f aca="false">SUM(E13:E21)</f>
        <v>0</v>
      </c>
    </row>
    <row r="23" customFormat="false" ht="13.5" hidden="false" customHeight="true" outlineLevel="0" collapsed="false">
      <c r="A23" s="8" t="s">
        <v>26</v>
      </c>
      <c r="B23" s="8"/>
      <c r="C23" s="8"/>
      <c r="D23" s="8"/>
      <c r="E23" s="8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customFormat="false" ht="55.5" hidden="false" customHeight="true" outlineLevel="0" collapsed="false">
      <c r="A24" s="11" t="s">
        <v>15</v>
      </c>
      <c r="B24" s="12" t="s">
        <v>16</v>
      </c>
      <c r="C24" s="12" t="s">
        <v>17</v>
      </c>
      <c r="D24" s="12" t="s">
        <v>27</v>
      </c>
      <c r="E24" s="12" t="s">
        <v>28</v>
      </c>
    </row>
    <row r="25" customFormat="false" ht="27.75" hidden="false" customHeight="true" outlineLevel="0" collapsed="false">
      <c r="A25" s="32" t="e">
        <f aca="false">#REF!</f>
        <v>#REF!</v>
      </c>
      <c r="B25" s="33"/>
      <c r="C25" s="34" t="n">
        <v>4</v>
      </c>
      <c r="D25" s="35" t="n">
        <f aca="false">B25*C25</f>
        <v>0</v>
      </c>
      <c r="E25" s="26" t="n">
        <f aca="false">D25/12</f>
        <v>0</v>
      </c>
    </row>
    <row r="26" customFormat="false" ht="12.75" hidden="false" customHeight="true" outlineLevel="0" collapsed="false">
      <c r="A26" s="36" t="e">
        <f aca="false">#REF!</f>
        <v>#REF!</v>
      </c>
      <c r="B26" s="25"/>
      <c r="C26" s="3" t="n">
        <v>4</v>
      </c>
      <c r="D26" s="26" t="n">
        <f aca="false">B26*C26</f>
        <v>0</v>
      </c>
      <c r="E26" s="26" t="n">
        <f aca="false">D26/12</f>
        <v>0</v>
      </c>
    </row>
    <row r="27" customFormat="false" ht="12.75" hidden="false" customHeight="true" outlineLevel="0" collapsed="false">
      <c r="A27" s="36" t="e">
        <f aca="false">#REF!</f>
        <v>#REF!</v>
      </c>
      <c r="B27" s="25"/>
      <c r="C27" s="3" t="n">
        <v>8</v>
      </c>
      <c r="D27" s="26" t="n">
        <f aca="false">B27*C27</f>
        <v>0</v>
      </c>
      <c r="E27" s="26" t="n">
        <f aca="false">D27/12</f>
        <v>0</v>
      </c>
    </row>
    <row r="28" customFormat="false" ht="12.75" hidden="false" customHeight="true" outlineLevel="0" collapsed="false">
      <c r="A28" s="36" t="e">
        <f aca="false">#REF!</f>
        <v>#REF!</v>
      </c>
      <c r="B28" s="25"/>
      <c r="C28" s="3" t="n">
        <v>12</v>
      </c>
      <c r="D28" s="26" t="n">
        <f aca="false">B28*C28</f>
        <v>0</v>
      </c>
      <c r="E28" s="26" t="n">
        <f aca="false">D28/12</f>
        <v>0</v>
      </c>
    </row>
    <row r="29" customFormat="false" ht="12.75" hidden="false" customHeight="true" outlineLevel="0" collapsed="false">
      <c r="A29" s="36" t="e">
        <f aca="false">#REF!</f>
        <v>#REF!</v>
      </c>
      <c r="B29" s="25"/>
      <c r="C29" s="3" t="n">
        <v>2</v>
      </c>
      <c r="D29" s="26" t="n">
        <f aca="false">B29*C29</f>
        <v>0</v>
      </c>
      <c r="E29" s="26" t="n">
        <f aca="false">D29/12</f>
        <v>0</v>
      </c>
    </row>
    <row r="30" customFormat="false" ht="12.75" hidden="false" customHeight="true" outlineLevel="0" collapsed="false">
      <c r="A30" s="28" t="s">
        <v>33</v>
      </c>
      <c r="B30" s="25"/>
      <c r="C30" s="3" t="n">
        <v>2</v>
      </c>
      <c r="D30" s="26" t="n">
        <f aca="false">B30*C30</f>
        <v>0</v>
      </c>
      <c r="E30" s="26" t="n">
        <f aca="false">D30/12</f>
        <v>0</v>
      </c>
    </row>
    <row r="31" customFormat="false" ht="12.75" hidden="false" customHeight="true" outlineLevel="0" collapsed="false">
      <c r="A31" s="28" t="s">
        <v>34</v>
      </c>
      <c r="B31" s="37"/>
      <c r="C31" s="3" t="n">
        <v>2</v>
      </c>
      <c r="D31" s="26" t="n">
        <f aca="false">B31*C31</f>
        <v>0</v>
      </c>
      <c r="E31" s="26" t="n">
        <f aca="false">D31/12</f>
        <v>0</v>
      </c>
    </row>
    <row r="32" customFormat="false" ht="12.75" hidden="false" customHeight="true" outlineLevel="0" collapsed="false">
      <c r="A32" s="28" t="s">
        <v>35</v>
      </c>
      <c r="B32" s="37"/>
      <c r="C32" s="3" t="n">
        <v>2</v>
      </c>
      <c r="D32" s="26" t="n">
        <f aca="false">B32*C32</f>
        <v>0</v>
      </c>
      <c r="E32" s="26" t="n">
        <f aca="false">D32/12</f>
        <v>0</v>
      </c>
    </row>
    <row r="33" customFormat="false" ht="12.75" hidden="false" customHeight="true" outlineLevel="0" collapsed="false">
      <c r="A33" s="37" t="s">
        <v>36</v>
      </c>
      <c r="B33" s="37"/>
      <c r="C33" s="37"/>
      <c r="D33" s="38" t="n">
        <f aca="false">SUM(D25:D32)</f>
        <v>0</v>
      </c>
      <c r="E33" s="38" t="n">
        <f aca="false">SUM(E25:E32)</f>
        <v>0</v>
      </c>
    </row>
    <row r="34" customFormat="false" ht="12.75" hidden="false" customHeight="true" outlineLevel="0" collapsed="false"/>
    <row r="35" customFormat="false" ht="12.75" hidden="false" customHeight="true" outlineLevel="0" collapsed="false">
      <c r="A35" s="37" t="s">
        <v>37</v>
      </c>
      <c r="B35" s="37"/>
      <c r="C35" s="37"/>
      <c r="D35" s="38" t="n">
        <f aca="false">MEDIAN(D33,D22)</f>
        <v>0</v>
      </c>
      <c r="E35" s="38" t="n">
        <f aca="false">MEDIAN(E22,E33)</f>
        <v>0</v>
      </c>
    </row>
    <row r="36" customFormat="false" ht="13.5" hidden="false" customHeight="true" outlineLevel="0" collapsed="false"/>
    <row r="37" customFormat="false" ht="12.75" hidden="false" customHeight="true" outlineLevel="0" collapsed="false">
      <c r="A37" s="39" t="s">
        <v>38</v>
      </c>
      <c r="B37" s="39"/>
      <c r="C37" s="39"/>
      <c r="D37" s="40"/>
      <c r="E37" s="41" t="n">
        <v>24</v>
      </c>
    </row>
    <row r="38" customFormat="false" ht="12.75" hidden="false" customHeight="true" outlineLevel="0" collapsed="false">
      <c r="A38" s="42" t="s">
        <v>39</v>
      </c>
      <c r="B38" s="42"/>
      <c r="C38" s="42"/>
      <c r="D38" s="2"/>
      <c r="E38" s="43"/>
    </row>
    <row r="39" customFormat="false" ht="12.75" hidden="false" customHeight="true" outlineLevel="0" collapsed="false">
      <c r="E39" s="44"/>
    </row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</sheetData>
  <mergeCells count="10">
    <mergeCell ref="A1:G1"/>
    <mergeCell ref="A2:G2"/>
    <mergeCell ref="A7:F7"/>
    <mergeCell ref="A11:E11"/>
    <mergeCell ref="A22:C22"/>
    <mergeCell ref="A23:E23"/>
    <mergeCell ref="A33:C33"/>
    <mergeCell ref="A35:C35"/>
    <mergeCell ref="A37:C37"/>
    <mergeCell ref="A38:C3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1000"/>
  <sheetViews>
    <sheetView showFormulas="false" showGridLines="true" showRowColHeaders="true" showZeros="true" rightToLeft="false" tabSelected="false" showOutlineSymbols="true" defaultGridColor="true" view="normal" topLeftCell="A122" colorId="64" zoomScale="100" zoomScaleNormal="100" zoomScalePageLayoutView="100" workbookViewId="0">
      <selection pane="topLeft" activeCell="H156" activeCellId="0" sqref="H156"/>
    </sheetView>
  </sheetViews>
  <sheetFormatPr defaultColWidth="12.6328125" defaultRowHeight="15" zeroHeight="false" outlineLevelRow="0" outlineLevelCol="0"/>
  <cols>
    <col collapsed="false" customWidth="true" hidden="false" outlineLevel="0" max="1" min="1" style="0" width="5.13"/>
    <col collapsed="false" customWidth="true" hidden="false" outlineLevel="0" max="2" min="2" style="0" width="5"/>
    <col collapsed="false" customWidth="true" hidden="false" outlineLevel="0" max="3" min="3" style="0" width="8.88"/>
    <col collapsed="false" customWidth="true" hidden="false" outlineLevel="0" max="4" min="4" style="0" width="10.63"/>
    <col collapsed="false" customWidth="true" hidden="false" outlineLevel="0" max="5" min="5" style="0" width="8.88"/>
    <col collapsed="false" customWidth="true" hidden="false" outlineLevel="0" max="6" min="6" style="0" width="21"/>
    <col collapsed="false" customWidth="true" hidden="false" outlineLevel="0" max="7" min="7" style="0" width="5.13"/>
    <col collapsed="false" customWidth="true" hidden="false" outlineLevel="0" max="8" min="8" style="0" width="12.13"/>
    <col collapsed="false" customWidth="true" hidden="false" outlineLevel="0" max="9" min="9" style="0" width="12.5"/>
    <col collapsed="false" customWidth="true" hidden="false" outlineLevel="0" max="10" min="10" style="0" width="14.51"/>
    <col collapsed="false" customWidth="true" hidden="true" outlineLevel="0" max="11" min="11" style="0" width="10.63"/>
    <col collapsed="false" customWidth="true" hidden="true" outlineLevel="0" max="12" min="12" style="0" width="9.13"/>
    <col collapsed="false" customWidth="true" hidden="true" outlineLevel="0" max="13" min="13" style="0" width="15.88"/>
    <col collapsed="false" customWidth="true" hidden="true" outlineLevel="0" max="16" min="14" style="0" width="9.13"/>
    <col collapsed="false" customWidth="true" hidden="true" outlineLevel="0" max="17" min="17" style="0" width="9.51"/>
    <col collapsed="false" customWidth="true" hidden="true" outlineLevel="0" max="18" min="18" style="0" width="9.13"/>
    <col collapsed="false" customWidth="true" hidden="false" outlineLevel="0" max="19" min="19" style="0" width="9.13"/>
    <col collapsed="false" customWidth="true" hidden="false" outlineLevel="0" max="20" min="20" style="0" width="22.5"/>
    <col collapsed="false" customWidth="true" hidden="false" outlineLevel="0" max="21" min="21" style="0" width="8.88"/>
    <col collapsed="false" customWidth="true" hidden="false" outlineLevel="0" max="22" min="22" style="0" width="17.63"/>
    <col collapsed="false" customWidth="true" hidden="false" outlineLevel="0" max="23" min="23" style="0" width="11.89"/>
    <col collapsed="false" customWidth="true" hidden="false" outlineLevel="0" max="24" min="24" style="0" width="23.13"/>
    <col collapsed="false" customWidth="true" hidden="false" outlineLevel="0" max="28" min="25" style="0" width="10.38"/>
    <col collapsed="false" customWidth="true" hidden="false" outlineLevel="0" max="29" min="29" style="0" width="11.12"/>
    <col collapsed="false" customWidth="true" hidden="false" outlineLevel="0" max="30" min="30" style="0" width="14.51"/>
    <col collapsed="false" customWidth="true" hidden="false" outlineLevel="0" max="31" min="31" style="0" width="15.63"/>
    <col collapsed="false" customWidth="true" hidden="false" outlineLevel="0" max="32" min="32" style="0" width="9.51"/>
  </cols>
  <sheetData>
    <row r="1" customFormat="false" ht="17.25" hidden="false" customHeight="true" outlineLevel="0" collapsed="false">
      <c r="A1" s="45" t="s">
        <v>40</v>
      </c>
      <c r="B1" s="45"/>
      <c r="C1" s="45"/>
      <c r="D1" s="45"/>
      <c r="E1" s="45"/>
      <c r="F1" s="45"/>
      <c r="G1" s="45"/>
      <c r="H1" s="45"/>
      <c r="I1" s="45"/>
      <c r="J1" s="45"/>
      <c r="K1" s="21"/>
      <c r="L1" s="46"/>
      <c r="M1" s="46"/>
      <c r="N1" s="46"/>
      <c r="O1" s="46"/>
      <c r="P1" s="46"/>
      <c r="Q1" s="46"/>
      <c r="R1" s="46"/>
      <c r="S1" s="46"/>
      <c r="T1" s="46"/>
      <c r="U1" s="46"/>
      <c r="V1" s="47"/>
      <c r="W1" s="48"/>
      <c r="X1" s="48"/>
      <c r="Y1" s="49"/>
      <c r="Z1" s="49"/>
      <c r="AA1" s="50"/>
      <c r="AB1" s="51"/>
      <c r="AC1" s="50"/>
      <c r="AD1" s="46"/>
      <c r="AE1" s="52"/>
      <c r="AF1" s="52"/>
    </row>
    <row r="2" customFormat="false" ht="16.5" hidden="false" customHeight="true" outlineLevel="0" collapsed="false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21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customFormat="false" ht="13.5" hidden="false" customHeight="true" outlineLevel="0" collapsed="false">
      <c r="A3" s="54"/>
      <c r="B3" s="54"/>
      <c r="C3" s="54"/>
      <c r="D3" s="54"/>
      <c r="E3" s="54"/>
      <c r="F3" s="54"/>
      <c r="G3" s="54"/>
      <c r="H3" s="54"/>
      <c r="I3" s="54"/>
      <c r="J3" s="54"/>
      <c r="K3" s="21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52"/>
      <c r="AF3" s="52"/>
    </row>
    <row r="4" customFormat="false" ht="18" hidden="false" customHeight="true" outlineLevel="0" collapsed="false">
      <c r="A4" s="6" t="s">
        <v>42</v>
      </c>
      <c r="B4" s="6"/>
      <c r="C4" s="6"/>
      <c r="D4" s="6"/>
      <c r="E4" s="6"/>
      <c r="F4" s="6"/>
      <c r="G4" s="6"/>
      <c r="H4" s="6"/>
      <c r="I4" s="6"/>
      <c r="J4" s="6"/>
      <c r="K4" s="21"/>
      <c r="L4" s="46"/>
      <c r="M4" s="46"/>
      <c r="N4" s="46"/>
      <c r="O4" s="46"/>
      <c r="P4" s="46"/>
      <c r="Q4" s="46"/>
      <c r="R4" s="46"/>
      <c r="S4" s="46"/>
      <c r="T4" s="46"/>
      <c r="U4" s="10"/>
      <c r="V4" s="46"/>
      <c r="W4" s="46"/>
      <c r="X4" s="46"/>
      <c r="Y4" s="46"/>
      <c r="Z4" s="46"/>
      <c r="AA4" s="46"/>
      <c r="AB4" s="46"/>
      <c r="AC4" s="46"/>
      <c r="AD4" s="46"/>
      <c r="AE4" s="10"/>
      <c r="AF4" s="10"/>
    </row>
    <row r="5" customFormat="false" ht="12.75" hidden="false" customHeight="true" outlineLevel="0" collapsed="false">
      <c r="A5" s="55"/>
      <c r="B5" s="10"/>
      <c r="C5" s="10"/>
      <c r="D5" s="10"/>
      <c r="E5" s="10"/>
      <c r="F5" s="10"/>
      <c r="G5" s="10"/>
      <c r="H5" s="10"/>
      <c r="I5" s="10"/>
      <c r="J5" s="23"/>
      <c r="K5" s="46"/>
      <c r="L5" s="46"/>
      <c r="M5" s="46"/>
      <c r="N5" s="46"/>
      <c r="O5" s="46"/>
      <c r="P5" s="46"/>
      <c r="Q5" s="46"/>
      <c r="R5" s="46"/>
      <c r="S5" s="46"/>
      <c r="T5" s="46"/>
      <c r="U5" s="10"/>
      <c r="V5" s="46"/>
      <c r="W5" s="46"/>
      <c r="X5" s="46"/>
      <c r="Y5" s="46"/>
      <c r="Z5" s="46"/>
      <c r="AA5" s="46"/>
      <c r="AB5" s="46"/>
      <c r="AC5" s="46"/>
      <c r="AD5" s="46"/>
      <c r="AE5" s="56"/>
      <c r="AF5" s="57"/>
    </row>
    <row r="6" customFormat="false" ht="13.5" hidden="false" customHeight="true" outlineLevel="0" collapsed="false">
      <c r="A6" s="58" t="s">
        <v>43</v>
      </c>
      <c r="B6" s="58"/>
      <c r="C6" s="58"/>
      <c r="D6" s="58"/>
      <c r="E6" s="58"/>
      <c r="F6" s="58"/>
      <c r="G6" s="58"/>
      <c r="H6" s="58"/>
      <c r="I6" s="58"/>
      <c r="J6" s="58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46"/>
      <c r="W6" s="46"/>
      <c r="X6" s="46"/>
      <c r="Y6" s="46"/>
      <c r="Z6" s="46"/>
      <c r="AA6" s="46"/>
      <c r="AB6" s="46"/>
      <c r="AC6" s="46"/>
      <c r="AD6" s="46"/>
      <c r="AE6" s="56"/>
      <c r="AF6" s="56"/>
    </row>
    <row r="7" customFormat="false" ht="13.5" hidden="false" customHeight="true" outlineLevel="0" collapsed="false">
      <c r="A7" s="59" t="s">
        <v>44</v>
      </c>
      <c r="B7" s="60"/>
      <c r="C7" s="60"/>
      <c r="D7" s="60"/>
      <c r="E7" s="60"/>
      <c r="F7" s="60"/>
      <c r="G7" s="60"/>
      <c r="H7" s="60"/>
      <c r="I7" s="60"/>
      <c r="J7" s="61"/>
      <c r="K7" s="21" t="s">
        <v>45</v>
      </c>
      <c r="L7" s="46"/>
      <c r="M7" s="46"/>
      <c r="N7" s="46"/>
      <c r="O7" s="46"/>
      <c r="P7" s="46"/>
      <c r="Q7" s="46"/>
      <c r="R7" s="46"/>
      <c r="S7" s="46"/>
      <c r="T7" s="46"/>
      <c r="U7" s="10"/>
      <c r="V7" s="46"/>
      <c r="W7" s="46"/>
      <c r="X7" s="46"/>
      <c r="Y7" s="46"/>
      <c r="Z7" s="46"/>
      <c r="AA7" s="46"/>
      <c r="AB7" s="46"/>
      <c r="AC7" s="46"/>
      <c r="AD7" s="46"/>
      <c r="AE7" s="62"/>
      <c r="AF7" s="62"/>
    </row>
    <row r="8" customFormat="false" ht="12.75" hidden="false" customHeight="true" outlineLevel="0" collapsed="false">
      <c r="A8" s="63"/>
      <c r="B8" s="64" t="s">
        <v>46</v>
      </c>
      <c r="C8" s="64"/>
      <c r="D8" s="64"/>
      <c r="E8" s="64"/>
      <c r="F8" s="65" t="s">
        <v>47</v>
      </c>
      <c r="G8" s="64"/>
      <c r="H8" s="65" t="s">
        <v>48</v>
      </c>
      <c r="I8" s="65" t="s">
        <v>49</v>
      </c>
      <c r="J8" s="66" t="s">
        <v>50</v>
      </c>
      <c r="K8" s="67"/>
      <c r="L8" s="46"/>
      <c r="M8" s="46"/>
      <c r="N8" s="46"/>
      <c r="O8" s="46"/>
      <c r="P8" s="46"/>
      <c r="Q8" s="46"/>
      <c r="R8" s="46"/>
      <c r="S8" s="46"/>
      <c r="T8" s="46"/>
      <c r="U8" s="10"/>
      <c r="V8" s="46"/>
      <c r="W8" s="46"/>
      <c r="X8" s="46"/>
      <c r="Y8" s="46"/>
      <c r="Z8" s="46"/>
      <c r="AA8" s="46"/>
      <c r="AB8" s="46"/>
      <c r="AC8" s="46"/>
      <c r="AD8" s="46"/>
      <c r="AE8" s="62"/>
      <c r="AF8" s="62"/>
    </row>
    <row r="9" customFormat="false" ht="13.5" hidden="false" customHeight="true" outlineLevel="0" collapsed="false">
      <c r="A9" s="55"/>
      <c r="B9" s="68" t="s">
        <v>51</v>
      </c>
      <c r="C9" s="68"/>
      <c r="D9" s="68"/>
      <c r="E9" s="68"/>
      <c r="F9" s="69"/>
      <c r="G9" s="10"/>
      <c r="H9" s="70"/>
      <c r="I9" s="21"/>
      <c r="J9" s="71" t="n">
        <f aca="false">F9</f>
        <v>0</v>
      </c>
      <c r="K9" s="72"/>
      <c r="L9" s="72"/>
      <c r="M9" s="52"/>
      <c r="N9" s="52"/>
      <c r="O9" s="52"/>
      <c r="P9" s="52"/>
      <c r="Q9" s="52"/>
      <c r="R9" s="52"/>
      <c r="S9" s="52"/>
      <c r="T9" s="52"/>
      <c r="U9" s="52"/>
      <c r="V9" s="46"/>
      <c r="W9" s="46"/>
      <c r="X9" s="46"/>
      <c r="Y9" s="46"/>
      <c r="Z9" s="46"/>
      <c r="AA9" s="46"/>
      <c r="AB9" s="46"/>
      <c r="AC9" s="46"/>
      <c r="AD9" s="46"/>
      <c r="AE9" s="62"/>
      <c r="AF9" s="62"/>
    </row>
    <row r="10" customFormat="false" ht="13.5" hidden="false" customHeight="true" outlineLevel="0" collapsed="false">
      <c r="A10" s="55"/>
      <c r="B10" s="68" t="s">
        <v>52</v>
      </c>
      <c r="C10" s="68"/>
      <c r="D10" s="68"/>
      <c r="E10" s="68"/>
      <c r="F10" s="69"/>
      <c r="G10" s="10"/>
      <c r="H10" s="73"/>
      <c r="I10" s="21"/>
      <c r="J10" s="71" t="n">
        <f aca="false">F10*H10</f>
        <v>0</v>
      </c>
      <c r="K10" s="72"/>
      <c r="L10" s="72"/>
      <c r="M10" s="52"/>
      <c r="N10" s="52"/>
      <c r="O10" s="52"/>
      <c r="P10" s="52"/>
      <c r="Q10" s="52"/>
      <c r="R10" s="52"/>
      <c r="S10" s="52"/>
      <c r="T10" s="52"/>
      <c r="U10" s="52"/>
      <c r="V10" s="46"/>
      <c r="W10" s="46"/>
      <c r="X10" s="46"/>
      <c r="Y10" s="46"/>
      <c r="Z10" s="46"/>
      <c r="AA10" s="46"/>
      <c r="AB10" s="46"/>
      <c r="AC10" s="46"/>
      <c r="AD10" s="46"/>
      <c r="AE10" s="62"/>
      <c r="AF10" s="62"/>
    </row>
    <row r="11" customFormat="false" ht="13.5" hidden="false" customHeight="true" outlineLevel="0" collapsed="false">
      <c r="A11" s="55"/>
      <c r="B11" s="68" t="s">
        <v>53</v>
      </c>
      <c r="C11" s="68"/>
      <c r="D11" s="68"/>
      <c r="E11" s="68"/>
      <c r="F11" s="69"/>
      <c r="G11" s="10"/>
      <c r="H11" s="73"/>
      <c r="I11" s="21"/>
      <c r="J11" s="71" t="n">
        <f aca="false">F11*H11</f>
        <v>0</v>
      </c>
      <c r="K11" s="72"/>
      <c r="L11" s="72"/>
      <c r="M11" s="52"/>
      <c r="N11" s="52"/>
      <c r="O11" s="52"/>
      <c r="P11" s="52"/>
      <c r="Q11" s="52"/>
      <c r="R11" s="52"/>
      <c r="S11" s="52"/>
      <c r="T11" s="52"/>
      <c r="U11" s="52"/>
      <c r="V11" s="46"/>
      <c r="W11" s="46"/>
      <c r="X11" s="46"/>
      <c r="Y11" s="46"/>
      <c r="Z11" s="46"/>
      <c r="AA11" s="46"/>
      <c r="AB11" s="46"/>
      <c r="AC11" s="46"/>
      <c r="AD11" s="46"/>
      <c r="AE11" s="62"/>
      <c r="AF11" s="62"/>
    </row>
    <row r="12" customFormat="false" ht="13.5" hidden="false" customHeight="true" outlineLevel="0" collapsed="false">
      <c r="A12" s="55"/>
      <c r="B12" s="68" t="s">
        <v>54</v>
      </c>
      <c r="C12" s="68"/>
      <c r="D12" s="68"/>
      <c r="E12" s="68"/>
      <c r="F12" s="69" t="n">
        <f aca="false">J9+J10+J11</f>
        <v>0</v>
      </c>
      <c r="G12" s="10"/>
      <c r="H12" s="74" t="n">
        <v>0.3</v>
      </c>
      <c r="I12" s="21"/>
      <c r="J12" s="71" t="n">
        <f aca="false">F12*H12</f>
        <v>0</v>
      </c>
      <c r="K12" s="72"/>
      <c r="L12" s="72"/>
      <c r="M12" s="52"/>
      <c r="N12" s="52"/>
      <c r="O12" s="52"/>
      <c r="P12" s="52"/>
      <c r="Q12" s="52"/>
      <c r="R12" s="52"/>
      <c r="S12" s="52"/>
      <c r="T12" s="52"/>
      <c r="U12" s="52"/>
      <c r="V12" s="46"/>
      <c r="W12" s="46"/>
      <c r="X12" s="46"/>
      <c r="Y12" s="46"/>
      <c r="Z12" s="46"/>
      <c r="AA12" s="46"/>
      <c r="AB12" s="46"/>
      <c r="AC12" s="46"/>
      <c r="AD12" s="46"/>
      <c r="AE12" s="62"/>
      <c r="AF12" s="62"/>
    </row>
    <row r="13" customFormat="false" ht="14.25" hidden="false" customHeight="true" outlineLevel="0" collapsed="false">
      <c r="A13" s="75" t="s">
        <v>55</v>
      </c>
      <c r="B13" s="76"/>
      <c r="C13" s="76"/>
      <c r="D13" s="76"/>
      <c r="E13" s="76"/>
      <c r="F13" s="76"/>
      <c r="G13" s="76"/>
      <c r="H13" s="77"/>
      <c r="I13" s="78"/>
      <c r="J13" s="79" t="n">
        <f aca="false">SUM(J9:J12)</f>
        <v>0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10"/>
      <c r="V13" s="46"/>
      <c r="W13" s="46"/>
      <c r="X13" s="46"/>
      <c r="Y13" s="46"/>
      <c r="Z13" s="46"/>
      <c r="AA13" s="46"/>
      <c r="AB13" s="46"/>
      <c r="AC13" s="46"/>
      <c r="AD13" s="46"/>
      <c r="AE13" s="62"/>
      <c r="AF13" s="62"/>
    </row>
    <row r="14" customFormat="false" ht="13.5" hidden="false" customHeight="true" outlineLevel="0" collapsed="false">
      <c r="A14" s="55"/>
      <c r="B14" s="10"/>
      <c r="C14" s="10"/>
      <c r="D14" s="10"/>
      <c r="E14" s="10"/>
      <c r="F14" s="10"/>
      <c r="G14" s="10"/>
      <c r="H14" s="10"/>
      <c r="I14" s="10"/>
      <c r="J14" s="23"/>
      <c r="K14" s="52"/>
      <c r="L14" s="52"/>
      <c r="M14" s="72"/>
      <c r="N14" s="52"/>
      <c r="O14" s="52"/>
      <c r="P14" s="52"/>
      <c r="Q14" s="52"/>
      <c r="R14" s="52"/>
      <c r="S14" s="52"/>
      <c r="T14" s="52"/>
      <c r="U14" s="52"/>
      <c r="V14" s="46"/>
      <c r="W14" s="46"/>
      <c r="X14" s="46"/>
      <c r="Y14" s="46"/>
      <c r="Z14" s="46"/>
      <c r="AA14" s="46"/>
      <c r="AB14" s="46"/>
      <c r="AC14" s="46"/>
      <c r="AD14" s="46"/>
      <c r="AE14" s="62"/>
      <c r="AF14" s="62"/>
    </row>
    <row r="15" customFormat="false" ht="13.5" hidden="false" customHeight="true" outlineLevel="0" collapsed="false">
      <c r="A15" s="80" t="s">
        <v>56</v>
      </c>
      <c r="B15" s="80"/>
      <c r="C15" s="80"/>
      <c r="D15" s="80"/>
      <c r="E15" s="80"/>
      <c r="F15" s="80"/>
      <c r="G15" s="81"/>
      <c r="H15" s="82" t="s">
        <v>57</v>
      </c>
      <c r="I15" s="81"/>
      <c r="J15" s="83" t="s">
        <v>58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46"/>
      <c r="W15" s="46"/>
      <c r="X15" s="46"/>
      <c r="Y15" s="46"/>
      <c r="Z15" s="46"/>
      <c r="AA15" s="46"/>
      <c r="AB15" s="46"/>
      <c r="AC15" s="46"/>
      <c r="AD15" s="46"/>
      <c r="AE15" s="62"/>
      <c r="AF15" s="62"/>
    </row>
    <row r="16" customFormat="false" ht="12.75" hidden="false" customHeight="true" outlineLevel="0" collapsed="false">
      <c r="A16" s="84" t="s">
        <v>59</v>
      </c>
      <c r="B16" s="10" t="s">
        <v>60</v>
      </c>
      <c r="C16" s="10"/>
      <c r="D16" s="10"/>
      <c r="E16" s="10"/>
      <c r="F16" s="10"/>
      <c r="G16" s="10"/>
      <c r="H16" s="85" t="n">
        <v>0.2</v>
      </c>
      <c r="I16" s="86"/>
      <c r="J16" s="87" t="n">
        <f aca="false">($J$13)*H16</f>
        <v>0</v>
      </c>
      <c r="K16" s="88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46"/>
      <c r="W16" s="46"/>
      <c r="X16" s="46"/>
      <c r="Y16" s="46"/>
      <c r="Z16" s="46"/>
      <c r="AA16" s="46"/>
      <c r="AB16" s="46"/>
      <c r="AC16" s="46"/>
      <c r="AD16" s="46"/>
      <c r="AE16" s="62"/>
      <c r="AF16" s="62"/>
    </row>
    <row r="17" customFormat="false" ht="12.75" hidden="false" customHeight="true" outlineLevel="0" collapsed="false">
      <c r="A17" s="84" t="s">
        <v>61</v>
      </c>
      <c r="B17" s="10" t="s">
        <v>62</v>
      </c>
      <c r="C17" s="10"/>
      <c r="D17" s="10"/>
      <c r="E17" s="10"/>
      <c r="F17" s="10"/>
      <c r="G17" s="10"/>
      <c r="H17" s="85" t="n">
        <v>0.015</v>
      </c>
      <c r="I17" s="86"/>
      <c r="J17" s="87" t="n">
        <f aca="false">($J$13)*H17</f>
        <v>0</v>
      </c>
      <c r="K17" s="89"/>
      <c r="L17" s="46"/>
      <c r="M17" s="46"/>
      <c r="N17" s="46"/>
      <c r="O17" s="46"/>
      <c r="P17" s="46"/>
      <c r="Q17" s="46"/>
      <c r="R17" s="46"/>
      <c r="S17" s="46"/>
      <c r="T17" s="46"/>
      <c r="U17" s="10"/>
      <c r="V17" s="46"/>
      <c r="W17" s="46"/>
      <c r="X17" s="46"/>
      <c r="Y17" s="46"/>
      <c r="Z17" s="46"/>
      <c r="AA17" s="46"/>
      <c r="AB17" s="46"/>
      <c r="AC17" s="46"/>
      <c r="AD17" s="46"/>
      <c r="AE17" s="62"/>
      <c r="AF17" s="62"/>
    </row>
    <row r="18" customFormat="false" ht="12.75" hidden="false" customHeight="true" outlineLevel="0" collapsed="false">
      <c r="A18" s="84" t="s">
        <v>63</v>
      </c>
      <c r="B18" s="10" t="s">
        <v>64</v>
      </c>
      <c r="C18" s="10"/>
      <c r="D18" s="10"/>
      <c r="E18" s="10"/>
      <c r="F18" s="10"/>
      <c r="G18" s="10"/>
      <c r="H18" s="85" t="n">
        <v>0.01</v>
      </c>
      <c r="I18" s="86"/>
      <c r="J18" s="87" t="n">
        <f aca="false">($J$13)*H18</f>
        <v>0</v>
      </c>
      <c r="K18" s="89"/>
      <c r="L18" s="46"/>
      <c r="M18" s="46"/>
      <c r="N18" s="46"/>
      <c r="O18" s="46"/>
      <c r="P18" s="46"/>
      <c r="Q18" s="46"/>
      <c r="R18" s="46"/>
      <c r="S18" s="46"/>
      <c r="T18" s="46"/>
      <c r="U18" s="10"/>
      <c r="V18" s="46"/>
      <c r="W18" s="46"/>
      <c r="X18" s="46"/>
      <c r="Y18" s="46"/>
      <c r="Z18" s="46"/>
      <c r="AA18" s="46"/>
      <c r="AB18" s="46"/>
      <c r="AC18" s="46"/>
      <c r="AD18" s="46"/>
      <c r="AE18" s="62"/>
      <c r="AF18" s="62"/>
    </row>
    <row r="19" customFormat="false" ht="12.75" hidden="false" customHeight="true" outlineLevel="0" collapsed="false">
      <c r="A19" s="84" t="s">
        <v>65</v>
      </c>
      <c r="B19" s="10" t="s">
        <v>66</v>
      </c>
      <c r="C19" s="10"/>
      <c r="D19" s="10"/>
      <c r="E19" s="10"/>
      <c r="F19" s="10"/>
      <c r="G19" s="10"/>
      <c r="H19" s="85" t="n">
        <v>0.002</v>
      </c>
      <c r="I19" s="86"/>
      <c r="J19" s="87" t="n">
        <f aca="false">($J$13)*H19</f>
        <v>0</v>
      </c>
      <c r="K19" s="89"/>
      <c r="L19" s="46"/>
      <c r="M19" s="46"/>
      <c r="N19" s="46"/>
      <c r="O19" s="46"/>
      <c r="P19" s="46"/>
      <c r="Q19" s="46"/>
      <c r="R19" s="46"/>
      <c r="S19" s="46"/>
      <c r="T19" s="46"/>
      <c r="U19" s="10"/>
      <c r="V19" s="46"/>
      <c r="W19" s="46"/>
      <c r="X19" s="46"/>
      <c r="Y19" s="46"/>
      <c r="Z19" s="46"/>
      <c r="AA19" s="46"/>
      <c r="AB19" s="46"/>
      <c r="AC19" s="46"/>
      <c r="AD19" s="46"/>
      <c r="AE19" s="10"/>
      <c r="AF19" s="10"/>
    </row>
    <row r="20" customFormat="false" ht="12.75" hidden="false" customHeight="true" outlineLevel="0" collapsed="false">
      <c r="A20" s="84" t="s">
        <v>67</v>
      </c>
      <c r="B20" s="10" t="s">
        <v>68</v>
      </c>
      <c r="C20" s="10"/>
      <c r="D20" s="10"/>
      <c r="E20" s="10"/>
      <c r="F20" s="10"/>
      <c r="G20" s="10"/>
      <c r="H20" s="85" t="n">
        <v>0.025</v>
      </c>
      <c r="I20" s="86"/>
      <c r="J20" s="87" t="n">
        <f aca="false">($J$13)*H20</f>
        <v>0</v>
      </c>
      <c r="K20" s="89"/>
      <c r="L20" s="46"/>
      <c r="M20" s="46"/>
      <c r="N20" s="46"/>
      <c r="O20" s="46"/>
      <c r="P20" s="46"/>
      <c r="Q20" s="46"/>
      <c r="R20" s="46"/>
      <c r="S20" s="46"/>
      <c r="T20" s="46"/>
      <c r="U20" s="10"/>
      <c r="V20" s="46"/>
      <c r="W20" s="46"/>
      <c r="X20" s="46"/>
      <c r="Y20" s="46"/>
      <c r="Z20" s="46"/>
      <c r="AA20" s="46"/>
      <c r="AB20" s="46"/>
      <c r="AC20" s="46"/>
      <c r="AD20" s="46"/>
      <c r="AE20" s="10"/>
      <c r="AF20" s="10"/>
    </row>
    <row r="21" customFormat="false" ht="12.75" hidden="false" customHeight="true" outlineLevel="0" collapsed="false">
      <c r="A21" s="84" t="s">
        <v>69</v>
      </c>
      <c r="B21" s="10" t="s">
        <v>70</v>
      </c>
      <c r="C21" s="10"/>
      <c r="D21" s="10"/>
      <c r="E21" s="10"/>
      <c r="F21" s="10"/>
      <c r="G21" s="10"/>
      <c r="H21" s="85" t="n">
        <v>0.08</v>
      </c>
      <c r="I21" s="86"/>
      <c r="J21" s="87" t="n">
        <f aca="false">($J$13)*H21</f>
        <v>0</v>
      </c>
      <c r="K21" s="89"/>
      <c r="L21" s="46"/>
      <c r="M21" s="46"/>
      <c r="N21" s="46"/>
      <c r="O21" s="46"/>
      <c r="P21" s="46"/>
      <c r="Q21" s="46"/>
      <c r="R21" s="46"/>
      <c r="S21" s="46"/>
      <c r="T21" s="46"/>
      <c r="U21" s="10"/>
      <c r="V21" s="46"/>
      <c r="W21" s="46"/>
      <c r="X21" s="46"/>
      <c r="Y21" s="46"/>
      <c r="Z21" s="46"/>
      <c r="AA21" s="46"/>
      <c r="AB21" s="46"/>
      <c r="AC21" s="46"/>
      <c r="AD21" s="46"/>
      <c r="AE21" s="62"/>
      <c r="AF21" s="62"/>
    </row>
    <row r="22" customFormat="false" ht="13.5" hidden="false" customHeight="true" outlineLevel="0" collapsed="false">
      <c r="A22" s="84" t="s">
        <v>71</v>
      </c>
      <c r="B22" s="10" t="s">
        <v>72</v>
      </c>
      <c r="C22" s="10"/>
      <c r="D22" s="10"/>
      <c r="E22" s="10"/>
      <c r="F22" s="10"/>
      <c r="G22" s="10"/>
      <c r="H22" s="90" t="n">
        <v>0.06</v>
      </c>
      <c r="I22" s="86"/>
      <c r="J22" s="87" t="n">
        <f aca="false">($J$13)*H22</f>
        <v>0</v>
      </c>
      <c r="K22" s="89"/>
      <c r="L22" s="46"/>
      <c r="M22" s="46"/>
      <c r="N22" s="46"/>
      <c r="O22" s="46"/>
      <c r="P22" s="46"/>
      <c r="Q22" s="46"/>
      <c r="R22" s="46"/>
      <c r="S22" s="46"/>
      <c r="T22" s="46"/>
      <c r="U22" s="10"/>
      <c r="V22" s="46"/>
      <c r="W22" s="46"/>
      <c r="X22" s="46"/>
      <c r="Y22" s="46"/>
      <c r="Z22" s="46"/>
      <c r="AA22" s="46"/>
      <c r="AB22" s="46"/>
      <c r="AC22" s="46"/>
      <c r="AD22" s="46"/>
      <c r="AE22" s="52"/>
      <c r="AF22" s="10"/>
    </row>
    <row r="23" customFormat="false" ht="13.5" hidden="false" customHeight="true" outlineLevel="0" collapsed="false">
      <c r="A23" s="91" t="s">
        <v>73</v>
      </c>
      <c r="B23" s="92" t="s">
        <v>74</v>
      </c>
      <c r="C23" s="92"/>
      <c r="D23" s="92"/>
      <c r="E23" s="92"/>
      <c r="F23" s="92"/>
      <c r="G23" s="92"/>
      <c r="H23" s="93" t="n">
        <v>0.006</v>
      </c>
      <c r="I23" s="86"/>
      <c r="J23" s="87" t="n">
        <f aca="false">($J$13)*H23</f>
        <v>0</v>
      </c>
      <c r="K23" s="89"/>
      <c r="L23" s="46"/>
      <c r="M23" s="46"/>
      <c r="N23" s="46"/>
      <c r="O23" s="46"/>
      <c r="P23" s="46"/>
      <c r="Q23" s="46"/>
      <c r="R23" s="46"/>
      <c r="S23" s="46"/>
      <c r="T23" s="46"/>
      <c r="U23" s="10"/>
      <c r="V23" s="46"/>
      <c r="W23" s="46"/>
      <c r="X23" s="46"/>
      <c r="Y23" s="46"/>
      <c r="Z23" s="46"/>
      <c r="AA23" s="46"/>
      <c r="AB23" s="46"/>
      <c r="AC23" s="46"/>
      <c r="AD23" s="46"/>
      <c r="AE23" s="56"/>
      <c r="AF23" s="57"/>
    </row>
    <row r="24" customFormat="false" ht="13.5" hidden="false" customHeight="true" outlineLevel="0" collapsed="false">
      <c r="A24" s="75" t="s">
        <v>75</v>
      </c>
      <c r="B24" s="76"/>
      <c r="C24" s="76"/>
      <c r="D24" s="76"/>
      <c r="E24" s="76"/>
      <c r="F24" s="76"/>
      <c r="G24" s="76"/>
      <c r="H24" s="77" t="n">
        <f aca="false">SUM(H16:H23)</f>
        <v>0.398</v>
      </c>
      <c r="I24" s="78"/>
      <c r="J24" s="94" t="n">
        <f aca="false">SUM(J16:J23)</f>
        <v>0</v>
      </c>
      <c r="K24" s="89"/>
      <c r="L24" s="46"/>
      <c r="M24" s="46"/>
      <c r="N24" s="46"/>
      <c r="O24" s="46"/>
      <c r="P24" s="46"/>
      <c r="Q24" s="46"/>
      <c r="R24" s="46"/>
      <c r="S24" s="46"/>
      <c r="T24" s="46"/>
      <c r="U24" s="10"/>
      <c r="V24" s="46"/>
      <c r="W24" s="46"/>
      <c r="X24" s="46"/>
      <c r="Y24" s="46"/>
      <c r="Z24" s="46"/>
      <c r="AA24" s="46"/>
      <c r="AB24" s="46"/>
      <c r="AC24" s="46"/>
      <c r="AD24" s="46"/>
      <c r="AE24" s="56"/>
      <c r="AF24" s="56"/>
    </row>
    <row r="25" customFormat="false" ht="13.5" hidden="false" customHeight="true" outlineLevel="0" collapsed="false">
      <c r="A25" s="55"/>
      <c r="B25" s="10"/>
      <c r="C25" s="10"/>
      <c r="D25" s="10"/>
      <c r="E25" s="10"/>
      <c r="F25" s="10"/>
      <c r="G25" s="10"/>
      <c r="H25" s="10"/>
      <c r="I25" s="10"/>
      <c r="J25" s="23"/>
      <c r="K25" s="95"/>
      <c r="L25" s="46"/>
      <c r="M25" s="89" t="e">
        <f aca="false">SUM(#REF!)</f>
        <v>#REF!</v>
      </c>
      <c r="N25" s="46"/>
      <c r="O25" s="46"/>
      <c r="P25" s="46"/>
      <c r="Q25" s="46"/>
      <c r="R25" s="46"/>
      <c r="S25" s="46"/>
      <c r="T25" s="46"/>
      <c r="U25" s="10"/>
      <c r="V25" s="46"/>
      <c r="W25" s="46"/>
      <c r="X25" s="46"/>
      <c r="Y25" s="46"/>
      <c r="Z25" s="46"/>
      <c r="AA25" s="46"/>
      <c r="AB25" s="46"/>
      <c r="AC25" s="46"/>
      <c r="AD25" s="46"/>
      <c r="AE25" s="62"/>
      <c r="AF25" s="62"/>
    </row>
    <row r="26" customFormat="false" ht="13.5" hidden="false" customHeight="true" outlineLevel="0" collapsed="false">
      <c r="A26" s="80" t="s">
        <v>76</v>
      </c>
      <c r="B26" s="80"/>
      <c r="C26" s="80"/>
      <c r="D26" s="80"/>
      <c r="E26" s="80"/>
      <c r="F26" s="80"/>
      <c r="G26" s="81"/>
      <c r="H26" s="82" t="s">
        <v>57</v>
      </c>
      <c r="I26" s="81"/>
      <c r="J26" s="83" t="s">
        <v>58</v>
      </c>
      <c r="K26" s="95"/>
      <c r="L26" s="46"/>
      <c r="M26" s="89"/>
      <c r="N26" s="46"/>
      <c r="O26" s="46"/>
      <c r="P26" s="46"/>
      <c r="Q26" s="46"/>
      <c r="R26" s="46"/>
      <c r="S26" s="46"/>
      <c r="T26" s="46"/>
      <c r="U26" s="10"/>
      <c r="V26" s="46"/>
      <c r="W26" s="46"/>
      <c r="X26" s="46"/>
      <c r="Y26" s="46"/>
      <c r="Z26" s="46"/>
      <c r="AA26" s="46"/>
      <c r="AB26" s="46"/>
      <c r="AC26" s="46"/>
      <c r="AD26" s="46"/>
      <c r="AE26" s="62"/>
      <c r="AF26" s="62"/>
    </row>
    <row r="27" customFormat="false" ht="13.5" hidden="false" customHeight="true" outlineLevel="0" collapsed="false">
      <c r="A27" s="84" t="s">
        <v>59</v>
      </c>
      <c r="B27" s="10" t="s">
        <v>77</v>
      </c>
      <c r="C27" s="10"/>
      <c r="D27" s="10"/>
      <c r="E27" s="10"/>
      <c r="F27" s="10"/>
      <c r="G27" s="10"/>
      <c r="H27" s="85" t="n">
        <v>0.09075</v>
      </c>
      <c r="I27" s="86"/>
      <c r="J27" s="96" t="n">
        <f aca="false">H27*$J$13</f>
        <v>0</v>
      </c>
      <c r="K27" s="95"/>
      <c r="L27" s="46"/>
      <c r="M27" s="89"/>
      <c r="N27" s="46"/>
      <c r="O27" s="46"/>
      <c r="P27" s="46"/>
      <c r="Q27" s="46"/>
      <c r="R27" s="46"/>
      <c r="S27" s="85"/>
      <c r="T27" s="46"/>
      <c r="U27" s="10"/>
      <c r="V27" s="46"/>
      <c r="W27" s="46"/>
      <c r="X27" s="46"/>
      <c r="Y27" s="46"/>
      <c r="Z27" s="46"/>
      <c r="AA27" s="46"/>
      <c r="AB27" s="46"/>
      <c r="AC27" s="46"/>
      <c r="AD27" s="46"/>
      <c r="AE27" s="62"/>
      <c r="AF27" s="62"/>
    </row>
    <row r="28" customFormat="false" ht="12.75" hidden="false" customHeight="true" outlineLevel="0" collapsed="false">
      <c r="A28" s="84" t="s">
        <v>61</v>
      </c>
      <c r="B28" s="10" t="s">
        <v>78</v>
      </c>
      <c r="C28" s="10"/>
      <c r="D28" s="10"/>
      <c r="E28" s="10"/>
      <c r="F28" s="10"/>
      <c r="G28" s="10"/>
      <c r="H28" s="85" t="n">
        <f aca="false">H27/3</f>
        <v>0.03025</v>
      </c>
      <c r="I28" s="86"/>
      <c r="J28" s="96" t="n">
        <f aca="false">H28*$J$13</f>
        <v>0</v>
      </c>
      <c r="K28" s="89"/>
      <c r="L28" s="46"/>
      <c r="M28" s="46"/>
      <c r="N28" s="46"/>
      <c r="O28" s="46"/>
      <c r="P28" s="46"/>
      <c r="Q28" s="46"/>
      <c r="R28" s="46"/>
      <c r="S28" s="85"/>
      <c r="T28" s="46"/>
      <c r="U28" s="10"/>
      <c r="V28" s="46"/>
      <c r="W28" s="46"/>
      <c r="X28" s="46"/>
      <c r="Y28" s="46"/>
      <c r="Z28" s="46"/>
      <c r="AA28" s="46"/>
      <c r="AB28" s="46"/>
      <c r="AC28" s="46"/>
      <c r="AD28" s="46"/>
      <c r="AE28" s="62"/>
      <c r="AF28" s="62"/>
    </row>
    <row r="29" customFormat="false" ht="12.75" hidden="false" customHeight="true" outlineLevel="0" collapsed="false">
      <c r="A29" s="84" t="s">
        <v>63</v>
      </c>
      <c r="B29" s="10" t="s">
        <v>79</v>
      </c>
      <c r="C29" s="10"/>
      <c r="D29" s="10"/>
      <c r="E29" s="10"/>
      <c r="F29" s="10"/>
      <c r="G29" s="10"/>
      <c r="H29" s="85" t="n">
        <f aca="false">TRUNC((5.96/365),4)</f>
        <v>0.0163</v>
      </c>
      <c r="I29" s="86"/>
      <c r="J29" s="96" t="n">
        <f aca="false">H29*$J$13</f>
        <v>0</v>
      </c>
      <c r="K29" s="89"/>
      <c r="L29" s="46"/>
      <c r="M29" s="46"/>
      <c r="N29" s="46"/>
      <c r="O29" s="46"/>
      <c r="P29" s="46"/>
      <c r="Q29" s="46"/>
      <c r="R29" s="46"/>
      <c r="S29" s="46"/>
      <c r="T29" s="10"/>
      <c r="U29" s="10"/>
      <c r="V29" s="46"/>
      <c r="W29" s="46"/>
      <c r="X29" s="46"/>
      <c r="Y29" s="46"/>
      <c r="Z29" s="46"/>
      <c r="AA29" s="46"/>
      <c r="AB29" s="46"/>
      <c r="AC29" s="46"/>
      <c r="AD29" s="46"/>
      <c r="AE29" s="62"/>
      <c r="AF29" s="62"/>
    </row>
    <row r="30" customFormat="false" ht="12.75" hidden="false" customHeight="true" outlineLevel="0" collapsed="false">
      <c r="A30" s="84" t="s">
        <v>65</v>
      </c>
      <c r="B30" s="10" t="s">
        <v>80</v>
      </c>
      <c r="C30" s="10"/>
      <c r="D30" s="10"/>
      <c r="E30" s="10"/>
      <c r="F30" s="10"/>
      <c r="G30" s="10"/>
      <c r="H30" s="85" t="n">
        <f aca="false">TRUNC(5/30/12*0.015,4)</f>
        <v>0.0002</v>
      </c>
      <c r="I30" s="86"/>
      <c r="J30" s="96" t="n">
        <f aca="false">H30*$J$13</f>
        <v>0</v>
      </c>
      <c r="K30" s="97"/>
      <c r="L30" s="46" t="n">
        <f aca="false">0.1*1/6/12*100</f>
        <v>0.138888888888889</v>
      </c>
      <c r="M30" s="97" t="n">
        <f aca="false">0.5*12</f>
        <v>6</v>
      </c>
      <c r="N30" s="46"/>
      <c r="O30" s="46"/>
      <c r="P30" s="46"/>
      <c r="Q30" s="46"/>
      <c r="R30" s="46"/>
      <c r="S30" s="46"/>
      <c r="T30" s="10"/>
      <c r="U30" s="98"/>
      <c r="V30" s="46"/>
      <c r="W30" s="46"/>
      <c r="X30" s="46"/>
      <c r="Y30" s="46"/>
      <c r="Z30" s="46"/>
      <c r="AA30" s="46"/>
      <c r="AB30" s="46"/>
      <c r="AC30" s="46"/>
      <c r="AD30" s="46"/>
      <c r="AE30" s="10"/>
      <c r="AF30" s="52"/>
    </row>
    <row r="31" customFormat="false" ht="12.75" hidden="false" customHeight="true" outlineLevel="0" collapsed="false">
      <c r="A31" s="84" t="s">
        <v>67</v>
      </c>
      <c r="B31" s="10" t="s">
        <v>81</v>
      </c>
      <c r="C31" s="10"/>
      <c r="D31" s="10"/>
      <c r="E31" s="10"/>
      <c r="F31" s="10"/>
      <c r="G31" s="10"/>
      <c r="H31" s="85" t="n">
        <f aca="false">TRUNC(((15/30)/12)*0.08,4)</f>
        <v>0.0033</v>
      </c>
      <c r="I31" s="86"/>
      <c r="J31" s="96" t="n">
        <f aca="false">H31*$J$13</f>
        <v>0</v>
      </c>
      <c r="K31" s="97"/>
      <c r="L31" s="97" t="n">
        <f aca="false">(6.85*10/12)*100/300</f>
        <v>1.90277777777778</v>
      </c>
      <c r="M31" s="97"/>
      <c r="N31" s="46" t="n">
        <f aca="false">M31/30</f>
        <v>0</v>
      </c>
      <c r="O31" s="97"/>
      <c r="P31" s="46"/>
      <c r="Q31" s="46"/>
      <c r="R31" s="46"/>
      <c r="S31" s="46"/>
      <c r="T31" s="10"/>
      <c r="U31" s="99"/>
      <c r="V31" s="46"/>
      <c r="W31" s="46"/>
      <c r="X31" s="46"/>
      <c r="Y31" s="46"/>
      <c r="Z31" s="46"/>
      <c r="AA31" s="46"/>
      <c r="AB31" s="46"/>
      <c r="AC31" s="46"/>
      <c r="AD31" s="46"/>
      <c r="AE31" s="52"/>
      <c r="AF31" s="10"/>
    </row>
    <row r="32" customFormat="false" ht="12.75" hidden="false" customHeight="true" outlineLevel="0" collapsed="false">
      <c r="A32" s="84" t="s">
        <v>69</v>
      </c>
      <c r="B32" s="10" t="s">
        <v>82</v>
      </c>
      <c r="C32" s="10"/>
      <c r="D32" s="10"/>
      <c r="E32" s="10"/>
      <c r="F32" s="10"/>
      <c r="G32" s="10"/>
      <c r="H32" s="85" t="n">
        <f aca="false">TRUNC((0.02*(4/12)/12),5)</f>
        <v>0.00055</v>
      </c>
      <c r="I32" s="10"/>
      <c r="J32" s="96" t="n">
        <f aca="false">H32*$J$13</f>
        <v>0</v>
      </c>
      <c r="K32" s="97"/>
      <c r="L32" s="97"/>
      <c r="M32" s="97"/>
      <c r="N32" s="46"/>
      <c r="O32" s="97"/>
      <c r="P32" s="46"/>
      <c r="Q32" s="46"/>
      <c r="R32" s="46"/>
      <c r="S32" s="46"/>
      <c r="T32" s="10"/>
      <c r="U32" s="99"/>
      <c r="V32" s="46"/>
      <c r="W32" s="46"/>
      <c r="X32" s="46"/>
      <c r="Y32" s="46"/>
      <c r="Z32" s="46"/>
      <c r="AA32" s="46"/>
      <c r="AB32" s="46"/>
      <c r="AC32" s="46"/>
      <c r="AD32" s="46"/>
      <c r="AE32" s="10"/>
      <c r="AF32" s="52"/>
    </row>
    <row r="33" customFormat="false" ht="12.75" hidden="false" customHeight="true" outlineLevel="0" collapsed="false">
      <c r="A33" s="84" t="s">
        <v>71</v>
      </c>
      <c r="B33" s="10" t="s">
        <v>83</v>
      </c>
      <c r="C33" s="10"/>
      <c r="D33" s="10"/>
      <c r="E33" s="10"/>
      <c r="F33" s="10"/>
      <c r="G33" s="10"/>
      <c r="H33" s="85" t="n">
        <v>0.0833333</v>
      </c>
      <c r="I33" s="86"/>
      <c r="J33" s="96" t="n">
        <f aca="false">H33*$J$13</f>
        <v>0</v>
      </c>
      <c r="K33" s="72"/>
      <c r="L33" s="52"/>
      <c r="M33" s="52"/>
      <c r="N33" s="52"/>
      <c r="O33" s="52"/>
      <c r="P33" s="52"/>
      <c r="Q33" s="52"/>
      <c r="R33" s="52"/>
      <c r="S33" s="52"/>
      <c r="T33" s="52"/>
      <c r="U33" s="99"/>
      <c r="V33" s="10"/>
      <c r="W33" s="10"/>
      <c r="X33" s="10"/>
      <c r="Y33" s="10"/>
      <c r="Z33" s="10"/>
      <c r="AA33" s="10"/>
      <c r="AB33" s="88"/>
      <c r="AC33" s="88"/>
      <c r="AD33" s="10"/>
      <c r="AE33" s="10"/>
      <c r="AF33" s="52"/>
    </row>
    <row r="34" customFormat="false" ht="12.75" hidden="false" customHeight="true" outlineLevel="0" collapsed="false">
      <c r="A34" s="84" t="s">
        <v>73</v>
      </c>
      <c r="B34" s="10" t="s">
        <v>84</v>
      </c>
      <c r="C34" s="10"/>
      <c r="D34" s="10"/>
      <c r="E34" s="10"/>
      <c r="F34" s="10"/>
      <c r="G34" s="10"/>
      <c r="H34" s="85"/>
      <c r="I34" s="86"/>
      <c r="J34" s="96" t="n">
        <f aca="false">H34*$J$13</f>
        <v>0</v>
      </c>
      <c r="K34" s="89"/>
      <c r="L34" s="46"/>
      <c r="M34" s="89" t="e">
        <f aca="false">#REF!+#REF!</f>
        <v>#REF!</v>
      </c>
      <c r="N34" s="46"/>
      <c r="O34" s="46"/>
      <c r="P34" s="46"/>
      <c r="Q34" s="46"/>
      <c r="R34" s="46"/>
      <c r="S34" s="46"/>
      <c r="T34" s="10"/>
      <c r="U34" s="99"/>
      <c r="V34" s="99"/>
      <c r="W34" s="10"/>
      <c r="X34" s="48"/>
      <c r="Y34" s="10"/>
      <c r="Z34" s="10"/>
      <c r="AA34" s="10"/>
      <c r="AB34" s="21"/>
      <c r="AC34" s="21"/>
      <c r="AD34" s="52"/>
      <c r="AE34" s="10"/>
      <c r="AF34" s="52"/>
    </row>
    <row r="35" customFormat="false" ht="13.5" hidden="false" customHeight="true" outlineLevel="0" collapsed="false">
      <c r="A35" s="84" t="s">
        <v>85</v>
      </c>
      <c r="B35" s="10" t="s">
        <v>86</v>
      </c>
      <c r="C35" s="10"/>
      <c r="D35" s="10"/>
      <c r="E35" s="10"/>
      <c r="F35" s="10"/>
      <c r="G35" s="10"/>
      <c r="H35" s="85" t="n">
        <f aca="false">SUM(H27:H34)*H24</f>
        <v>0.0894239534</v>
      </c>
      <c r="I35" s="86"/>
      <c r="J35" s="96" t="n">
        <f aca="false">H35*$J$13</f>
        <v>0</v>
      </c>
      <c r="K35" s="95"/>
      <c r="L35" s="52"/>
      <c r="M35" s="72" t="e">
        <f aca="false">SUM(#REF!)</f>
        <v>#REF!</v>
      </c>
      <c r="N35" s="52"/>
      <c r="O35" s="52"/>
      <c r="P35" s="52"/>
      <c r="Q35" s="52"/>
      <c r="R35" s="52"/>
      <c r="S35" s="52"/>
      <c r="T35" s="52"/>
      <c r="U35" s="99"/>
      <c r="V35" s="99"/>
      <c r="W35" s="10"/>
      <c r="X35" s="48"/>
      <c r="Y35" s="10"/>
      <c r="Z35" s="10"/>
      <c r="AA35" s="10"/>
      <c r="AB35" s="88"/>
      <c r="AC35" s="88"/>
      <c r="AD35" s="46"/>
      <c r="AE35" s="46"/>
      <c r="AF35" s="10"/>
    </row>
    <row r="36" customFormat="false" ht="13.5" hidden="false" customHeight="true" outlineLevel="0" collapsed="false">
      <c r="A36" s="75" t="s">
        <v>87</v>
      </c>
      <c r="B36" s="76"/>
      <c r="C36" s="76"/>
      <c r="D36" s="76"/>
      <c r="E36" s="76"/>
      <c r="F36" s="76"/>
      <c r="G36" s="76"/>
      <c r="H36" s="77" t="n">
        <f aca="false">TRUNC(SUM(H27:H35),4)</f>
        <v>0.3141</v>
      </c>
      <c r="I36" s="78"/>
      <c r="J36" s="94" t="n">
        <f aca="false">SUM(J27:J35)</f>
        <v>0</v>
      </c>
      <c r="K36" s="95"/>
      <c r="L36" s="52"/>
      <c r="M36" s="72"/>
      <c r="N36" s="52"/>
      <c r="O36" s="52"/>
      <c r="P36" s="52"/>
      <c r="Q36" s="52"/>
      <c r="R36" s="52"/>
      <c r="S36" s="52"/>
      <c r="T36" s="52"/>
      <c r="U36" s="52"/>
      <c r="V36" s="99"/>
      <c r="W36" s="10"/>
      <c r="X36" s="10"/>
      <c r="Y36" s="10"/>
      <c r="Z36" s="10"/>
      <c r="AA36" s="10"/>
      <c r="AB36" s="88"/>
      <c r="AC36" s="88"/>
      <c r="AD36" s="46"/>
      <c r="AE36" s="46"/>
      <c r="AF36" s="46"/>
    </row>
    <row r="37" customFormat="false" ht="13.5" hidden="false" customHeight="true" outlineLevel="0" collapsed="false">
      <c r="A37" s="55"/>
      <c r="B37" s="10"/>
      <c r="C37" s="10"/>
      <c r="D37" s="10"/>
      <c r="E37" s="10"/>
      <c r="F37" s="10"/>
      <c r="G37" s="10"/>
      <c r="H37" s="10"/>
      <c r="I37" s="10"/>
      <c r="J37" s="23"/>
      <c r="K37" s="100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99"/>
      <c r="W37" s="10"/>
      <c r="X37" s="10"/>
      <c r="Y37" s="10"/>
      <c r="Z37" s="10"/>
      <c r="AA37" s="10"/>
      <c r="AB37" s="88"/>
      <c r="AC37" s="88"/>
      <c r="AD37" s="46"/>
      <c r="AE37" s="46"/>
      <c r="AF37" s="46"/>
    </row>
    <row r="38" customFormat="false" ht="13.5" hidden="false" customHeight="true" outlineLevel="0" collapsed="false">
      <c r="A38" s="80" t="s">
        <v>88</v>
      </c>
      <c r="B38" s="80"/>
      <c r="C38" s="80"/>
      <c r="D38" s="80"/>
      <c r="E38" s="80"/>
      <c r="F38" s="80"/>
      <c r="G38" s="81"/>
      <c r="H38" s="82" t="s">
        <v>57</v>
      </c>
      <c r="I38" s="81"/>
      <c r="J38" s="83" t="s">
        <v>58</v>
      </c>
      <c r="K38" s="67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9"/>
      <c r="W38" s="10"/>
      <c r="X38" s="10"/>
      <c r="Y38" s="10"/>
      <c r="Z38" s="10"/>
      <c r="AA38" s="10"/>
      <c r="AB38" s="88"/>
      <c r="AC38" s="88"/>
      <c r="AD38" s="46"/>
      <c r="AE38" s="46"/>
      <c r="AF38" s="52"/>
    </row>
    <row r="39" customFormat="false" ht="12.75" hidden="false" customHeight="true" outlineLevel="0" collapsed="false">
      <c r="A39" s="84" t="s">
        <v>59</v>
      </c>
      <c r="B39" s="10" t="s">
        <v>89</v>
      </c>
      <c r="C39" s="10"/>
      <c r="D39" s="10"/>
      <c r="E39" s="10"/>
      <c r="F39" s="10"/>
      <c r="G39" s="10"/>
      <c r="H39" s="101" t="n">
        <f aca="false">TRUNC((5.55%)*(1/12),4)</f>
        <v>0.0046</v>
      </c>
      <c r="I39" s="86"/>
      <c r="J39" s="96" t="n">
        <f aca="false">H39*$J$13</f>
        <v>0</v>
      </c>
      <c r="K39" s="67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9"/>
      <c r="W39" s="10"/>
      <c r="X39" s="10"/>
      <c r="Y39" s="10"/>
      <c r="Z39" s="10"/>
      <c r="AA39" s="10"/>
      <c r="AB39" s="21"/>
      <c r="AC39" s="21"/>
      <c r="AD39" s="46"/>
      <c r="AE39" s="46"/>
      <c r="AF39" s="52"/>
    </row>
    <row r="40" customFormat="false" ht="12.75" hidden="false" customHeight="true" outlineLevel="0" collapsed="false">
      <c r="A40" s="84" t="s">
        <v>61</v>
      </c>
      <c r="B40" s="10" t="s">
        <v>90</v>
      </c>
      <c r="C40" s="10"/>
      <c r="D40" s="10"/>
      <c r="E40" s="10"/>
      <c r="F40" s="10"/>
      <c r="G40" s="10"/>
      <c r="H40" s="101" t="n">
        <f aca="false">TRUNC(H39*H21,4)</f>
        <v>0.0003</v>
      </c>
      <c r="I40" s="86"/>
      <c r="J40" s="96" t="n">
        <f aca="false">H40*$J$13</f>
        <v>0</v>
      </c>
      <c r="K40" s="97"/>
      <c r="L40" s="46" t="n">
        <f aca="false">8.5*0.4*0.5</f>
        <v>1.7</v>
      </c>
      <c r="M40" s="46"/>
      <c r="N40" s="46"/>
      <c r="O40" s="46"/>
      <c r="P40" s="46"/>
      <c r="Q40" s="46"/>
      <c r="R40" s="46"/>
      <c r="S40" s="46"/>
      <c r="T40" s="46"/>
      <c r="U40" s="46"/>
      <c r="V40" s="10"/>
      <c r="W40" s="10"/>
      <c r="X40" s="10"/>
      <c r="Y40" s="10"/>
      <c r="Z40" s="10"/>
      <c r="AA40" s="10"/>
      <c r="AB40" s="88"/>
      <c r="AC40" s="88"/>
      <c r="AD40" s="46"/>
      <c r="AE40" s="46"/>
      <c r="AF40" s="52"/>
    </row>
    <row r="41" customFormat="false" ht="12.75" hidden="false" customHeight="true" outlineLevel="0" collapsed="false">
      <c r="A41" s="84" t="s">
        <v>63</v>
      </c>
      <c r="B41" s="10" t="s">
        <v>91</v>
      </c>
      <c r="C41" s="10"/>
      <c r="D41" s="10"/>
      <c r="E41" s="10"/>
      <c r="F41" s="10"/>
      <c r="G41" s="10"/>
      <c r="H41" s="101" t="n">
        <f aca="false">TRUNC((H21*(0.4+0.1)*0.9)*(1+H33+H27+H28),4)</f>
        <v>0.0433</v>
      </c>
      <c r="I41" s="86"/>
      <c r="J41" s="96" t="n">
        <f aca="false">H41*$J$13</f>
        <v>0</v>
      </c>
      <c r="K41" s="97"/>
      <c r="L41" s="46" t="n">
        <f aca="false">0.05*1/12*100</f>
        <v>0.416666666666667</v>
      </c>
      <c r="M41" s="46"/>
      <c r="N41" s="46"/>
      <c r="O41" s="46"/>
      <c r="P41" s="46"/>
      <c r="Q41" s="46"/>
      <c r="R41" s="46"/>
      <c r="S41" s="46"/>
      <c r="T41" s="46"/>
      <c r="U41" s="46"/>
      <c r="V41" s="10"/>
      <c r="W41" s="10"/>
      <c r="X41" s="10"/>
      <c r="Y41" s="10"/>
      <c r="Z41" s="10"/>
      <c r="AA41" s="10"/>
      <c r="AB41" s="21"/>
      <c r="AC41" s="21"/>
      <c r="AD41" s="46"/>
      <c r="AE41" s="46"/>
      <c r="AF41" s="52"/>
    </row>
    <row r="42" customFormat="false" ht="12.75" hidden="false" customHeight="true" outlineLevel="0" collapsed="false">
      <c r="A42" s="84" t="s">
        <v>65</v>
      </c>
      <c r="B42" s="10" t="s">
        <v>92</v>
      </c>
      <c r="C42" s="10"/>
      <c r="D42" s="10"/>
      <c r="E42" s="10"/>
      <c r="F42" s="10"/>
      <c r="G42" s="10"/>
      <c r="H42" s="101" t="n">
        <f aca="false">TRUNC(((1/30)*7)/12,4)</f>
        <v>0.0194</v>
      </c>
      <c r="I42" s="86"/>
      <c r="J42" s="96" t="n">
        <f aca="false">H42*$J$13</f>
        <v>0</v>
      </c>
      <c r="K42" s="72"/>
      <c r="L42" s="52"/>
      <c r="M42" s="72" t="e">
        <f aca="false">#REF!+#REF!</f>
        <v>#REF!</v>
      </c>
      <c r="N42" s="52"/>
      <c r="O42" s="52" t="n">
        <f aca="false">1/3*2/12</f>
        <v>0.0555555555555556</v>
      </c>
      <c r="P42" s="52"/>
      <c r="Q42" s="52"/>
      <c r="R42" s="52"/>
      <c r="S42" s="52"/>
      <c r="T42" s="52"/>
      <c r="U42" s="52"/>
      <c r="V42" s="10"/>
      <c r="W42" s="10"/>
      <c r="X42" s="10"/>
      <c r="Y42" s="10"/>
      <c r="Z42" s="10"/>
      <c r="AA42" s="10"/>
      <c r="AB42" s="21"/>
      <c r="AC42" s="21"/>
      <c r="AD42" s="46"/>
      <c r="AE42" s="46"/>
      <c r="AF42" s="46"/>
    </row>
    <row r="43" customFormat="false" ht="12.75" hidden="false" customHeight="true" outlineLevel="0" collapsed="false">
      <c r="A43" s="84" t="s">
        <v>67</v>
      </c>
      <c r="B43" s="10" t="s">
        <v>93</v>
      </c>
      <c r="C43" s="10"/>
      <c r="D43" s="10"/>
      <c r="E43" s="10"/>
      <c r="F43" s="10"/>
      <c r="G43" s="10"/>
      <c r="H43" s="102" t="n">
        <f aca="false">TRUNC(H24*H42,4)</f>
        <v>0.0077</v>
      </c>
      <c r="I43" s="86"/>
      <c r="J43" s="96" t="n">
        <f aca="false">H43*$J$13</f>
        <v>0</v>
      </c>
      <c r="K43" s="72"/>
      <c r="L43" s="52"/>
      <c r="M43" s="52"/>
      <c r="N43" s="52"/>
      <c r="O43" s="52" t="n">
        <f aca="false">1/3</f>
        <v>0.333333333333333</v>
      </c>
      <c r="P43" s="52"/>
      <c r="Q43" s="52"/>
      <c r="R43" s="52"/>
      <c r="S43" s="52"/>
      <c r="T43" s="103"/>
      <c r="U43" s="52"/>
      <c r="V43" s="10"/>
      <c r="W43" s="10"/>
      <c r="X43" s="10"/>
      <c r="Y43" s="10"/>
      <c r="Z43" s="10"/>
      <c r="AA43" s="10"/>
      <c r="AB43" s="21"/>
      <c r="AC43" s="21"/>
      <c r="AD43" s="46"/>
      <c r="AE43" s="46"/>
      <c r="AF43" s="52"/>
    </row>
    <row r="44" customFormat="false" ht="13.5" hidden="false" customHeight="true" outlineLevel="0" collapsed="false">
      <c r="A44" s="84" t="s">
        <v>69</v>
      </c>
      <c r="B44" s="10" t="s">
        <v>94</v>
      </c>
      <c r="C44" s="10"/>
      <c r="D44" s="10"/>
      <c r="E44" s="10"/>
      <c r="F44" s="10"/>
      <c r="G44" s="10"/>
      <c r="H44" s="101" t="n">
        <f aca="false">(0.08*(0.4+0.1))*H43</f>
        <v>0.000308</v>
      </c>
      <c r="I44" s="86"/>
      <c r="J44" s="96" t="n">
        <f aca="false">H44*$J$13</f>
        <v>0</v>
      </c>
      <c r="K44" s="72"/>
      <c r="L44" s="52"/>
      <c r="M44" s="52"/>
      <c r="N44" s="52"/>
      <c r="O44" s="52" t="n">
        <f aca="false">O43*2</f>
        <v>0.666666666666667</v>
      </c>
      <c r="P44" s="52"/>
      <c r="Q44" s="52"/>
      <c r="R44" s="52"/>
      <c r="S44" s="52"/>
      <c r="T44" s="52"/>
      <c r="U44" s="52"/>
      <c r="V44" s="10"/>
      <c r="W44" s="10"/>
      <c r="X44" s="10"/>
      <c r="Y44" s="10"/>
      <c r="Z44" s="10"/>
      <c r="AA44" s="10"/>
      <c r="AB44" s="21"/>
      <c r="AC44" s="21"/>
      <c r="AD44" s="46"/>
      <c r="AE44" s="46"/>
      <c r="AF44" s="52"/>
    </row>
    <row r="45" customFormat="false" ht="13.5" hidden="false" customHeight="true" outlineLevel="0" collapsed="false">
      <c r="A45" s="75" t="s">
        <v>95</v>
      </c>
      <c r="B45" s="76"/>
      <c r="C45" s="76"/>
      <c r="D45" s="76"/>
      <c r="E45" s="76"/>
      <c r="F45" s="76"/>
      <c r="G45" s="76"/>
      <c r="H45" s="104" t="n">
        <f aca="false">SUM(H39:H44)</f>
        <v>0.075608</v>
      </c>
      <c r="I45" s="78"/>
      <c r="J45" s="94" t="n">
        <f aca="false">SUM(J39:J44)</f>
        <v>0</v>
      </c>
      <c r="K45" s="97"/>
      <c r="L45" s="46" t="e">
        <f aca="false">#REF!*0.363</f>
        <v>#REF!</v>
      </c>
      <c r="M45" s="46"/>
      <c r="N45" s="46"/>
      <c r="O45" s="46"/>
      <c r="P45" s="46"/>
      <c r="Q45" s="46"/>
      <c r="R45" s="46"/>
      <c r="S45" s="46"/>
      <c r="T45" s="46"/>
      <c r="U45" s="46"/>
      <c r="V45" s="10"/>
      <c r="W45" s="10"/>
      <c r="X45" s="10"/>
      <c r="Y45" s="10"/>
      <c r="Z45" s="10"/>
      <c r="AA45" s="10"/>
      <c r="AB45" s="21"/>
      <c r="AC45" s="21"/>
      <c r="AD45" s="46"/>
      <c r="AE45" s="52"/>
      <c r="AF45" s="52"/>
    </row>
    <row r="46" customFormat="false" ht="13.5" hidden="false" customHeight="true" outlineLevel="0" collapsed="false">
      <c r="A46" s="55"/>
      <c r="B46" s="10"/>
      <c r="C46" s="10"/>
      <c r="D46" s="10"/>
      <c r="E46" s="10"/>
      <c r="F46" s="10"/>
      <c r="G46" s="10"/>
      <c r="H46" s="10"/>
      <c r="I46" s="10"/>
      <c r="J46" s="23"/>
      <c r="K46" s="72"/>
      <c r="L46" s="52"/>
      <c r="M46" s="72" t="e">
        <f aca="false">SUM(#REF!)</f>
        <v>#REF!</v>
      </c>
      <c r="N46" s="52"/>
      <c r="O46" s="52"/>
      <c r="P46" s="52"/>
      <c r="Q46" s="52"/>
      <c r="R46" s="52"/>
      <c r="S46" s="52"/>
      <c r="T46" s="52"/>
      <c r="U46" s="52"/>
      <c r="V46" s="10"/>
      <c r="W46" s="10"/>
      <c r="X46" s="10"/>
      <c r="Y46" s="10"/>
      <c r="Z46" s="10"/>
      <c r="AA46" s="10"/>
      <c r="AB46" s="21"/>
      <c r="AC46" s="21"/>
      <c r="AD46" s="46"/>
      <c r="AE46" s="46"/>
      <c r="AF46" s="52"/>
    </row>
    <row r="47" customFormat="false" ht="13.5" hidden="false" customHeight="true" outlineLevel="0" collapsed="false">
      <c r="A47" s="75" t="s">
        <v>96</v>
      </c>
      <c r="B47" s="76"/>
      <c r="C47" s="76"/>
      <c r="D47" s="76"/>
      <c r="E47" s="76"/>
      <c r="F47" s="76"/>
      <c r="G47" s="76"/>
      <c r="H47" s="77" t="n">
        <f aca="false">H24+H36+H45</f>
        <v>0.787708</v>
      </c>
      <c r="I47" s="105"/>
      <c r="J47" s="94" t="n">
        <f aca="false">J24+J36+J45</f>
        <v>0</v>
      </c>
      <c r="K47" s="72"/>
      <c r="L47" s="52"/>
      <c r="M47" s="72"/>
      <c r="N47" s="52"/>
      <c r="O47" s="52"/>
      <c r="P47" s="52"/>
      <c r="Q47" s="52"/>
      <c r="R47" s="52"/>
      <c r="S47" s="52"/>
      <c r="T47" s="52"/>
      <c r="U47" s="52"/>
      <c r="V47" s="10"/>
      <c r="W47" s="10"/>
      <c r="X47" s="10"/>
      <c r="Y47" s="10"/>
      <c r="Z47" s="10"/>
      <c r="AA47" s="10"/>
      <c r="AB47" s="21"/>
      <c r="AC47" s="21"/>
      <c r="AD47" s="46"/>
      <c r="AE47" s="46"/>
      <c r="AF47" s="46"/>
    </row>
    <row r="48" customFormat="false" ht="13.5" hidden="false" customHeight="true" outlineLevel="0" collapsed="false">
      <c r="A48" s="55"/>
      <c r="B48" s="10"/>
      <c r="C48" s="10"/>
      <c r="D48" s="10"/>
      <c r="E48" s="10"/>
      <c r="F48" s="10"/>
      <c r="G48" s="10"/>
      <c r="H48" s="10"/>
      <c r="I48" s="10"/>
      <c r="J48" s="23"/>
      <c r="K48" s="72"/>
      <c r="L48" s="52"/>
      <c r="M48" s="72"/>
      <c r="N48" s="52"/>
      <c r="O48" s="52"/>
      <c r="P48" s="52"/>
      <c r="Q48" s="52"/>
      <c r="R48" s="52"/>
      <c r="S48" s="52"/>
      <c r="T48" s="52"/>
      <c r="U48" s="52"/>
      <c r="V48" s="10"/>
      <c r="W48" s="10"/>
      <c r="X48" s="10"/>
      <c r="Y48" s="10"/>
      <c r="Z48" s="10"/>
      <c r="AA48" s="10"/>
      <c r="AB48" s="21"/>
      <c r="AC48" s="21"/>
      <c r="AD48" s="52"/>
      <c r="AE48" s="46"/>
      <c r="AF48" s="52"/>
    </row>
    <row r="49" customFormat="false" ht="13.5" hidden="false" customHeight="true" outlineLevel="0" collapsed="false">
      <c r="A49" s="75" t="s">
        <v>97</v>
      </c>
      <c r="B49" s="76"/>
      <c r="C49" s="76"/>
      <c r="D49" s="76"/>
      <c r="E49" s="76"/>
      <c r="F49" s="76"/>
      <c r="G49" s="76"/>
      <c r="H49" s="76"/>
      <c r="I49" s="105"/>
      <c r="J49" s="94" t="n">
        <f aca="false">J13+J24+J36+J45</f>
        <v>0</v>
      </c>
      <c r="K49" s="72"/>
      <c r="L49" s="52"/>
      <c r="M49" s="72"/>
      <c r="N49" s="52"/>
      <c r="O49" s="52"/>
      <c r="P49" s="52"/>
      <c r="Q49" s="52"/>
      <c r="R49" s="52"/>
      <c r="S49" s="52"/>
      <c r="T49" s="52"/>
      <c r="U49" s="52"/>
      <c r="V49" s="10"/>
      <c r="W49" s="10"/>
      <c r="X49" s="10"/>
      <c r="Y49" s="10"/>
      <c r="Z49" s="10"/>
      <c r="AA49" s="10"/>
      <c r="AB49" s="21"/>
      <c r="AC49" s="21"/>
      <c r="AD49" s="46"/>
      <c r="AE49" s="46"/>
      <c r="AF49" s="46"/>
    </row>
    <row r="50" customFormat="false" ht="13.5" hidden="false" customHeight="true" outlineLevel="0" collapsed="false">
      <c r="A50" s="55"/>
      <c r="B50" s="10"/>
      <c r="C50" s="10"/>
      <c r="D50" s="10"/>
      <c r="E50" s="10"/>
      <c r="F50" s="10"/>
      <c r="G50" s="10"/>
      <c r="H50" s="10"/>
      <c r="I50" s="10"/>
      <c r="J50" s="23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10"/>
      <c r="W50" s="10"/>
      <c r="X50" s="10"/>
      <c r="Y50" s="10"/>
      <c r="Z50" s="10"/>
      <c r="AA50" s="10"/>
      <c r="AB50" s="21"/>
      <c r="AC50" s="21"/>
      <c r="AD50" s="46"/>
      <c r="AE50" s="46"/>
      <c r="AF50" s="46"/>
    </row>
    <row r="51" customFormat="false" ht="12.75" hidden="false" customHeight="true" outlineLevel="0" collapsed="false">
      <c r="A51" s="106" t="s">
        <v>98</v>
      </c>
      <c r="B51" s="106"/>
      <c r="C51" s="106"/>
      <c r="D51" s="106"/>
      <c r="E51" s="106"/>
      <c r="F51" s="107" t="s">
        <v>99</v>
      </c>
      <c r="G51" s="107" t="s">
        <v>100</v>
      </c>
      <c r="H51" s="108" t="s">
        <v>101</v>
      </c>
      <c r="I51" s="107" t="s">
        <v>102</v>
      </c>
      <c r="J51" s="109" t="s">
        <v>58</v>
      </c>
      <c r="K51" s="52"/>
      <c r="L51" s="52"/>
      <c r="M51" s="72"/>
      <c r="N51" s="52"/>
      <c r="O51" s="52"/>
      <c r="P51" s="52"/>
      <c r="Q51" s="52"/>
      <c r="R51" s="52"/>
      <c r="S51" s="52"/>
      <c r="T51" s="52"/>
      <c r="U51" s="52"/>
      <c r="V51" s="10"/>
      <c r="W51" s="10"/>
      <c r="X51" s="10"/>
      <c r="Y51" s="10"/>
      <c r="Z51" s="10"/>
      <c r="AA51" s="10"/>
      <c r="AB51" s="21"/>
      <c r="AC51" s="21"/>
      <c r="AD51" s="46"/>
      <c r="AE51" s="52"/>
      <c r="AF51" s="46"/>
    </row>
    <row r="52" customFormat="false" ht="12.75" hidden="false" customHeight="true" outlineLevel="0" collapsed="false">
      <c r="A52" s="84" t="s">
        <v>59</v>
      </c>
      <c r="B52" s="110" t="s">
        <v>103</v>
      </c>
      <c r="C52" s="110"/>
      <c r="D52" s="110"/>
      <c r="E52" s="110"/>
      <c r="F52" s="111"/>
      <c r="G52" s="10"/>
      <c r="H52" s="112"/>
      <c r="I52" s="113" t="n">
        <v>21</v>
      </c>
      <c r="J52" s="87" t="n">
        <f aca="false">F52*(1-H52)*I52</f>
        <v>0</v>
      </c>
      <c r="K52" s="97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10"/>
      <c r="W52" s="10"/>
      <c r="X52" s="10"/>
      <c r="Y52" s="10"/>
      <c r="Z52" s="10"/>
      <c r="AA52" s="10"/>
      <c r="AB52" s="21"/>
      <c r="AC52" s="21"/>
      <c r="AD52" s="46"/>
      <c r="AE52" s="52"/>
      <c r="AF52" s="46"/>
    </row>
    <row r="53" customFormat="false" ht="12.75" hidden="false" customHeight="true" outlineLevel="0" collapsed="false">
      <c r="A53" s="84" t="s">
        <v>61</v>
      </c>
      <c r="B53" s="110" t="s">
        <v>104</v>
      </c>
      <c r="C53" s="110"/>
      <c r="D53" s="110"/>
      <c r="E53" s="110"/>
      <c r="F53" s="111"/>
      <c r="G53" s="113" t="n">
        <v>2</v>
      </c>
      <c r="H53" s="112" t="n">
        <v>0.06</v>
      </c>
      <c r="I53" s="113" t="n">
        <v>21</v>
      </c>
      <c r="J53" s="87" t="n">
        <f aca="false">IF((F53*G53*I53-(F9*H53))&gt;=0,(F53*G53*I53-(F9*H53)),0)</f>
        <v>0</v>
      </c>
      <c r="K53" s="97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10"/>
      <c r="W53" s="10"/>
      <c r="X53" s="10"/>
      <c r="Y53" s="10"/>
      <c r="Z53" s="10"/>
      <c r="AA53" s="10"/>
      <c r="AB53" s="21"/>
      <c r="AC53" s="21"/>
      <c r="AD53" s="46"/>
      <c r="AE53" s="52"/>
      <c r="AF53" s="46"/>
    </row>
    <row r="54" customFormat="false" ht="12.75" hidden="false" customHeight="true" outlineLevel="0" collapsed="false">
      <c r="A54" s="84" t="s">
        <v>63</v>
      </c>
      <c r="B54" s="110" t="s">
        <v>105</v>
      </c>
      <c r="C54" s="110"/>
      <c r="D54" s="110"/>
      <c r="E54" s="110"/>
      <c r="F54" s="111"/>
      <c r="G54" s="10"/>
      <c r="H54" s="114"/>
      <c r="I54" s="115"/>
      <c r="J54" s="87"/>
      <c r="K54" s="97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10"/>
      <c r="W54" s="10"/>
      <c r="X54" s="10"/>
      <c r="Y54" s="10"/>
      <c r="Z54" s="10"/>
      <c r="AA54" s="10"/>
      <c r="AB54" s="88"/>
      <c r="AC54" s="88"/>
      <c r="AD54" s="52"/>
      <c r="AE54" s="52"/>
      <c r="AF54" s="46"/>
    </row>
    <row r="55" customFormat="false" ht="12.75" hidden="false" customHeight="true" outlineLevel="0" collapsed="false">
      <c r="A55" s="84" t="s">
        <v>65</v>
      </c>
      <c r="B55" s="110" t="s">
        <v>106</v>
      </c>
      <c r="C55" s="110"/>
      <c r="D55" s="110"/>
      <c r="E55" s="110"/>
      <c r="F55" s="111"/>
      <c r="G55" s="10"/>
      <c r="H55" s="114"/>
      <c r="I55" s="115"/>
      <c r="J55" s="87"/>
      <c r="K55" s="97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10"/>
      <c r="W55" s="10"/>
      <c r="X55" s="10"/>
      <c r="Y55" s="10"/>
      <c r="Z55" s="10"/>
      <c r="AA55" s="10"/>
      <c r="AB55" s="21"/>
      <c r="AC55" s="21"/>
      <c r="AD55" s="52"/>
      <c r="AE55" s="52"/>
      <c r="AF55" s="46"/>
    </row>
    <row r="56" customFormat="false" ht="12.75" hidden="false" customHeight="true" outlineLevel="0" collapsed="false">
      <c r="A56" s="84" t="s">
        <v>67</v>
      </c>
      <c r="B56" s="110" t="s">
        <v>107</v>
      </c>
      <c r="C56" s="110"/>
      <c r="D56" s="110"/>
      <c r="E56" s="110"/>
      <c r="F56" s="111"/>
      <c r="G56" s="10"/>
      <c r="H56" s="97"/>
      <c r="I56" s="115"/>
      <c r="J56" s="87"/>
      <c r="K56" s="97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10"/>
      <c r="W56" s="10"/>
      <c r="X56" s="10"/>
      <c r="Y56" s="10"/>
      <c r="Z56" s="10"/>
      <c r="AA56" s="10"/>
      <c r="AB56" s="21"/>
      <c r="AC56" s="21"/>
      <c r="AD56" s="52"/>
      <c r="AE56" s="52"/>
      <c r="AF56" s="46"/>
    </row>
    <row r="57" customFormat="false" ht="12.75" hidden="false" customHeight="true" outlineLevel="0" collapsed="false">
      <c r="A57" s="84" t="s">
        <v>69</v>
      </c>
      <c r="B57" s="116" t="s">
        <v>108</v>
      </c>
      <c r="C57" s="116"/>
      <c r="D57" s="116"/>
      <c r="E57" s="116"/>
      <c r="F57" s="111"/>
      <c r="G57" s="10"/>
      <c r="H57" s="97"/>
      <c r="I57" s="115"/>
      <c r="J57" s="87"/>
      <c r="K57" s="97"/>
      <c r="L57" s="46"/>
      <c r="M57" s="46"/>
      <c r="N57" s="46"/>
      <c r="O57" s="46"/>
      <c r="P57" s="46"/>
      <c r="Q57" s="46"/>
      <c r="R57" s="46"/>
      <c r="S57" s="46"/>
      <c r="T57" s="117"/>
      <c r="U57" s="46"/>
      <c r="V57" s="10"/>
      <c r="W57" s="10"/>
      <c r="X57" s="10"/>
      <c r="Y57" s="10"/>
      <c r="Z57" s="10"/>
      <c r="AA57" s="10"/>
      <c r="AB57" s="21"/>
      <c r="AC57" s="21"/>
      <c r="AD57" s="52"/>
      <c r="AE57" s="52"/>
      <c r="AF57" s="46"/>
    </row>
    <row r="58" customFormat="false" ht="13.5" hidden="false" customHeight="true" outlineLevel="0" collapsed="false">
      <c r="A58" s="84" t="s">
        <v>71</v>
      </c>
      <c r="B58" s="116" t="s">
        <v>109</v>
      </c>
      <c r="C58" s="116"/>
      <c r="D58" s="116"/>
      <c r="E58" s="116"/>
      <c r="F58" s="111"/>
      <c r="G58" s="10"/>
      <c r="H58" s="97"/>
      <c r="I58" s="115"/>
      <c r="J58" s="87"/>
      <c r="K58" s="97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10"/>
      <c r="W58" s="10"/>
      <c r="X58" s="10"/>
      <c r="Y58" s="10"/>
      <c r="Z58" s="10"/>
      <c r="AA58" s="10"/>
      <c r="AB58" s="21"/>
      <c r="AC58" s="21"/>
      <c r="AD58" s="52"/>
      <c r="AE58" s="52"/>
      <c r="AF58" s="46"/>
    </row>
    <row r="59" customFormat="false" ht="13.5" hidden="false" customHeight="true" outlineLevel="0" collapsed="false">
      <c r="A59" s="118" t="s">
        <v>110</v>
      </c>
      <c r="B59" s="118"/>
      <c r="C59" s="118"/>
      <c r="D59" s="118"/>
      <c r="E59" s="118"/>
      <c r="F59" s="76"/>
      <c r="G59" s="76"/>
      <c r="H59" s="105"/>
      <c r="I59" s="105"/>
      <c r="J59" s="94" t="n">
        <f aca="false">SUM(J52:J58)</f>
        <v>0</v>
      </c>
      <c r="K59" s="97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10"/>
      <c r="W59" s="10"/>
      <c r="X59" s="10"/>
      <c r="Y59" s="10"/>
      <c r="Z59" s="10"/>
      <c r="AA59" s="10"/>
      <c r="AB59" s="21"/>
      <c r="AC59" s="21"/>
      <c r="AD59" s="52"/>
      <c r="AE59" s="46"/>
      <c r="AF59" s="46"/>
    </row>
    <row r="60" customFormat="false" ht="13.5" hidden="false" customHeight="true" outlineLevel="0" collapsed="false">
      <c r="A60" s="55"/>
      <c r="B60" s="88"/>
      <c r="C60" s="10"/>
      <c r="D60" s="10"/>
      <c r="E60" s="10"/>
      <c r="F60" s="10"/>
      <c r="G60" s="10"/>
      <c r="H60" s="97"/>
      <c r="I60" s="97"/>
      <c r="J60" s="119"/>
      <c r="K60" s="72"/>
      <c r="L60" s="46"/>
      <c r="M60" s="97" t="e">
        <f aca="false">SUM(#REF!)</f>
        <v>#REF!</v>
      </c>
      <c r="N60" s="46"/>
      <c r="O60" s="46"/>
      <c r="P60" s="46"/>
      <c r="Q60" s="46"/>
      <c r="R60" s="46"/>
      <c r="S60" s="46"/>
      <c r="T60" s="46"/>
      <c r="U60" s="46"/>
      <c r="V60" s="10"/>
      <c r="W60" s="10"/>
      <c r="X60" s="10"/>
      <c r="Y60" s="10"/>
      <c r="Z60" s="10"/>
      <c r="AA60" s="10"/>
      <c r="AB60" s="88"/>
      <c r="AC60" s="88"/>
      <c r="AD60" s="52"/>
      <c r="AE60" s="52"/>
      <c r="AF60" s="46"/>
    </row>
    <row r="61" customFormat="false" ht="13.5" hidden="false" customHeight="true" outlineLevel="0" collapsed="false">
      <c r="A61" s="75" t="s">
        <v>111</v>
      </c>
      <c r="B61" s="76"/>
      <c r="C61" s="76"/>
      <c r="D61" s="76"/>
      <c r="E61" s="76"/>
      <c r="F61" s="76"/>
      <c r="G61" s="76"/>
      <c r="H61" s="76"/>
      <c r="I61" s="105"/>
      <c r="J61" s="94" t="n">
        <f aca="false">J13+J24+J36+J45+J59</f>
        <v>0</v>
      </c>
      <c r="K61" s="72"/>
      <c r="L61" s="46"/>
      <c r="M61" s="97"/>
      <c r="N61" s="46"/>
      <c r="O61" s="46"/>
      <c r="P61" s="46"/>
      <c r="Q61" s="46"/>
      <c r="R61" s="46"/>
      <c r="S61" s="46"/>
      <c r="T61" s="46"/>
      <c r="U61" s="46"/>
      <c r="V61" s="10"/>
      <c r="W61" s="10"/>
      <c r="X61" s="10"/>
      <c r="Y61" s="10"/>
      <c r="Z61" s="10"/>
      <c r="AA61" s="10"/>
      <c r="AB61" s="88"/>
      <c r="AC61" s="88"/>
      <c r="AD61" s="52"/>
      <c r="AE61" s="46"/>
      <c r="AF61" s="46"/>
    </row>
    <row r="62" customFormat="false" ht="13.5" hidden="false" customHeight="true" outlineLevel="0" collapsed="false">
      <c r="A62" s="84"/>
      <c r="B62" s="10"/>
      <c r="C62" s="10"/>
      <c r="D62" s="10"/>
      <c r="E62" s="10"/>
      <c r="F62" s="10"/>
      <c r="G62" s="10"/>
      <c r="H62" s="10"/>
      <c r="I62" s="97"/>
      <c r="J62" s="119"/>
      <c r="K62" s="72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10"/>
      <c r="W62" s="10"/>
      <c r="X62" s="10"/>
      <c r="Y62" s="10"/>
      <c r="Z62" s="10"/>
      <c r="AA62" s="10"/>
      <c r="AB62" s="88"/>
      <c r="AC62" s="88"/>
      <c r="AD62" s="46"/>
      <c r="AE62" s="46"/>
      <c r="AF62" s="46"/>
    </row>
    <row r="63" customFormat="false" ht="13.5" hidden="false" customHeight="true" outlineLevel="0" collapsed="false">
      <c r="A63" s="120" t="s">
        <v>112</v>
      </c>
      <c r="B63" s="121"/>
      <c r="C63" s="121"/>
      <c r="D63" s="122"/>
      <c r="E63" s="121"/>
      <c r="F63" s="121"/>
      <c r="G63" s="121"/>
      <c r="H63" s="122" t="n">
        <v>0</v>
      </c>
      <c r="I63" s="123"/>
      <c r="J63" s="124" t="n">
        <f aca="false">J61*H63</f>
        <v>0</v>
      </c>
      <c r="K63" s="72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10"/>
      <c r="W63" s="10"/>
      <c r="X63" s="10"/>
      <c r="Y63" s="10"/>
      <c r="Z63" s="10"/>
      <c r="AA63" s="10"/>
      <c r="AB63" s="88"/>
      <c r="AC63" s="88"/>
      <c r="AD63" s="52"/>
      <c r="AE63" s="46"/>
      <c r="AF63" s="52"/>
    </row>
    <row r="64" customFormat="false" ht="13.5" hidden="false" customHeight="true" outlineLevel="0" collapsed="false">
      <c r="A64" s="55"/>
      <c r="B64" s="10"/>
      <c r="C64" s="10"/>
      <c r="D64" s="10"/>
      <c r="E64" s="10"/>
      <c r="F64" s="10"/>
      <c r="G64" s="10"/>
      <c r="H64" s="10"/>
      <c r="I64" s="97"/>
      <c r="J64" s="119"/>
      <c r="K64" s="72"/>
      <c r="L64" s="46"/>
      <c r="M64" s="46"/>
      <c r="N64" s="46"/>
      <c r="O64" s="46"/>
      <c r="P64" s="46"/>
      <c r="Q64" s="46"/>
      <c r="R64" s="46"/>
      <c r="S64" s="46"/>
      <c r="T64" s="44"/>
      <c r="U64" s="46"/>
      <c r="V64" s="10"/>
      <c r="W64" s="10"/>
      <c r="X64" s="10"/>
      <c r="Y64" s="10"/>
      <c r="Z64" s="10"/>
      <c r="AA64" s="10"/>
      <c r="AB64" s="88"/>
      <c r="AC64" s="88"/>
      <c r="AD64" s="46"/>
      <c r="AE64" s="46"/>
      <c r="AF64" s="46"/>
    </row>
    <row r="65" customFormat="false" ht="13.5" hidden="false" customHeight="true" outlineLevel="0" collapsed="false">
      <c r="A65" s="75" t="s">
        <v>113</v>
      </c>
      <c r="B65" s="76"/>
      <c r="C65" s="76"/>
      <c r="D65" s="76"/>
      <c r="E65" s="76"/>
      <c r="F65" s="76"/>
      <c r="G65" s="76"/>
      <c r="H65" s="76"/>
      <c r="I65" s="105"/>
      <c r="J65" s="94" t="n">
        <f aca="false">J61+J63</f>
        <v>0</v>
      </c>
      <c r="K65" s="72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10"/>
      <c r="W65" s="10"/>
      <c r="X65" s="10"/>
      <c r="Y65" s="10"/>
      <c r="Z65" s="10"/>
      <c r="AA65" s="10"/>
      <c r="AB65" s="88"/>
      <c r="AC65" s="88"/>
      <c r="AD65" s="46"/>
      <c r="AE65" s="46"/>
      <c r="AF65" s="46"/>
    </row>
    <row r="66" customFormat="false" ht="13.5" hidden="false" customHeight="true" outlineLevel="0" collapsed="false">
      <c r="A66" s="55"/>
      <c r="B66" s="10"/>
      <c r="C66" s="10"/>
      <c r="D66" s="10"/>
      <c r="E66" s="10"/>
      <c r="F66" s="10"/>
      <c r="G66" s="10"/>
      <c r="H66" s="10"/>
      <c r="I66" s="97"/>
      <c r="J66" s="119"/>
      <c r="K66" s="52"/>
      <c r="L66" s="52"/>
      <c r="M66" s="52"/>
      <c r="N66" s="72" t="e">
        <f aca="false">#REF!-#REF!</f>
        <v>#REF!</v>
      </c>
      <c r="O66" s="52"/>
      <c r="P66" s="52"/>
      <c r="Q66" s="52"/>
      <c r="R66" s="52"/>
      <c r="S66" s="52"/>
      <c r="T66" s="52"/>
      <c r="U66" s="52"/>
      <c r="V66" s="10"/>
      <c r="W66" s="10"/>
      <c r="X66" s="10"/>
      <c r="Y66" s="10"/>
      <c r="Z66" s="10"/>
      <c r="AA66" s="10"/>
      <c r="AB66" s="21"/>
      <c r="AC66" s="21"/>
      <c r="AD66" s="46"/>
      <c r="AE66" s="46"/>
      <c r="AF66" s="46"/>
    </row>
    <row r="67" customFormat="false" ht="13.5" hidden="false" customHeight="true" outlineLevel="0" collapsed="false">
      <c r="A67" s="125" t="s">
        <v>114</v>
      </c>
      <c r="B67" s="81"/>
      <c r="C67" s="81"/>
      <c r="D67" s="81"/>
      <c r="E67" s="81"/>
      <c r="F67" s="81"/>
      <c r="G67" s="81"/>
      <c r="H67" s="82"/>
      <c r="I67" s="81"/>
      <c r="J67" s="83" t="s">
        <v>58</v>
      </c>
      <c r="K67" s="97" t="e">
        <f aca="false">#REF!-#REF!*1.677</f>
        <v>#REF!</v>
      </c>
      <c r="L67" s="46"/>
      <c r="M67" s="97" t="e">
        <f aca="false">#REF!/100*1</f>
        <v>#REF!</v>
      </c>
      <c r="N67" s="46"/>
      <c r="O67" s="46"/>
      <c r="P67" s="46"/>
      <c r="Q67" s="46"/>
      <c r="R67" s="46"/>
      <c r="S67" s="46"/>
      <c r="T67" s="46"/>
      <c r="U67" s="46"/>
      <c r="V67" s="10"/>
      <c r="W67" s="10"/>
      <c r="X67" s="10"/>
      <c r="Y67" s="10"/>
      <c r="Z67" s="10"/>
      <c r="AA67" s="10"/>
      <c r="AB67" s="88"/>
      <c r="AC67" s="88"/>
      <c r="AD67" s="46"/>
      <c r="AE67" s="46"/>
      <c r="AF67" s="46"/>
    </row>
    <row r="68" customFormat="false" ht="13.5" hidden="false" customHeight="true" outlineLevel="0" collapsed="false">
      <c r="A68" s="126" t="s">
        <v>115</v>
      </c>
      <c r="B68" s="127"/>
      <c r="C68" s="127"/>
      <c r="D68" s="127"/>
      <c r="E68" s="127"/>
      <c r="F68" s="127"/>
      <c r="G68" s="127"/>
      <c r="H68" s="128" t="s">
        <v>57</v>
      </c>
      <c r="I68" s="129"/>
      <c r="J68" s="130"/>
      <c r="K68" s="97"/>
      <c r="L68" s="46"/>
      <c r="M68" s="97"/>
      <c r="N68" s="46"/>
      <c r="O68" s="46"/>
      <c r="P68" s="46"/>
      <c r="Q68" s="46"/>
      <c r="R68" s="46"/>
      <c r="S68" s="46"/>
      <c r="T68" s="46"/>
      <c r="U68" s="46"/>
      <c r="V68" s="10"/>
      <c r="W68" s="10"/>
      <c r="X68" s="10"/>
      <c r="Y68" s="10"/>
      <c r="Z68" s="10"/>
      <c r="AA68" s="10"/>
      <c r="AB68" s="88"/>
      <c r="AC68" s="88"/>
      <c r="AD68" s="46"/>
      <c r="AE68" s="46"/>
      <c r="AF68" s="46"/>
    </row>
    <row r="69" customFormat="false" ht="12.75" hidden="false" customHeight="true" outlineLevel="0" collapsed="false">
      <c r="A69" s="131" t="s">
        <v>59</v>
      </c>
      <c r="B69" s="64" t="s">
        <v>116</v>
      </c>
      <c r="C69" s="64"/>
      <c r="D69" s="64"/>
      <c r="E69" s="132"/>
      <c r="F69" s="64"/>
      <c r="G69" s="64"/>
      <c r="H69" s="133"/>
      <c r="I69" s="134" t="n">
        <v>10</v>
      </c>
      <c r="J69" s="135" t="n">
        <f aca="false">(J65)*H69</f>
        <v>0</v>
      </c>
      <c r="K69" s="72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10"/>
      <c r="W69" s="10"/>
      <c r="X69" s="10"/>
      <c r="Y69" s="10"/>
      <c r="Z69" s="10"/>
      <c r="AA69" s="10"/>
      <c r="AB69" s="88"/>
      <c r="AC69" s="88"/>
      <c r="AD69" s="46"/>
      <c r="AE69" s="46"/>
      <c r="AF69" s="52"/>
    </row>
    <row r="70" customFormat="false" ht="13.5" hidden="false" customHeight="true" outlineLevel="0" collapsed="false">
      <c r="A70" s="91" t="s">
        <v>61</v>
      </c>
      <c r="B70" s="92" t="s">
        <v>117</v>
      </c>
      <c r="C70" s="92"/>
      <c r="D70" s="92"/>
      <c r="E70" s="92"/>
      <c r="F70" s="92"/>
      <c r="G70" s="92"/>
      <c r="H70" s="136"/>
      <c r="I70" s="137"/>
      <c r="J70" s="138" t="n">
        <f aca="false">(J65+J69)*H70</f>
        <v>0</v>
      </c>
      <c r="K70" s="72"/>
      <c r="L70" s="46"/>
      <c r="M70" s="46"/>
      <c r="N70" s="46"/>
      <c r="O70" s="46"/>
      <c r="P70" s="46"/>
      <c r="Q70" s="46"/>
      <c r="R70" s="46"/>
      <c r="S70" s="46"/>
      <c r="T70" s="44"/>
      <c r="U70" s="46"/>
      <c r="V70" s="10"/>
      <c r="W70" s="10"/>
      <c r="X70" s="10"/>
      <c r="Y70" s="10"/>
      <c r="Z70" s="10"/>
      <c r="AA70" s="10"/>
      <c r="AB70" s="88"/>
      <c r="AC70" s="88"/>
      <c r="AD70" s="46"/>
      <c r="AE70" s="46"/>
      <c r="AF70" s="52"/>
    </row>
    <row r="71" customFormat="false" ht="13.5" hidden="false" customHeight="true" outlineLevel="0" collapsed="false">
      <c r="A71" s="75" t="s">
        <v>118</v>
      </c>
      <c r="B71" s="139"/>
      <c r="C71" s="76"/>
      <c r="D71" s="76"/>
      <c r="E71" s="76"/>
      <c r="F71" s="76"/>
      <c r="G71" s="76"/>
      <c r="H71" s="140"/>
      <c r="I71" s="76"/>
      <c r="J71" s="94" t="n">
        <f aca="false">SUM(J69+J70)</f>
        <v>0</v>
      </c>
      <c r="K71" s="46"/>
      <c r="L71" s="46"/>
      <c r="M71" s="46"/>
      <c r="N71" s="97"/>
      <c r="O71" s="46"/>
      <c r="P71" s="46"/>
      <c r="Q71" s="46"/>
      <c r="R71" s="46"/>
      <c r="S71" s="46"/>
      <c r="T71" s="46"/>
      <c r="U71" s="46"/>
      <c r="V71" s="10"/>
      <c r="W71" s="10"/>
      <c r="X71" s="10"/>
      <c r="Y71" s="10"/>
      <c r="Z71" s="10"/>
      <c r="AA71" s="10"/>
      <c r="AB71" s="21"/>
      <c r="AC71" s="21"/>
      <c r="AD71" s="46"/>
      <c r="AE71" s="46"/>
      <c r="AF71" s="52"/>
    </row>
    <row r="72" customFormat="false" ht="13.5" hidden="false" customHeight="true" outlineLevel="0" collapsed="false">
      <c r="A72" s="55"/>
      <c r="B72" s="10"/>
      <c r="C72" s="10"/>
      <c r="D72" s="10"/>
      <c r="E72" s="10"/>
      <c r="F72" s="10"/>
      <c r="G72" s="10"/>
      <c r="H72" s="10"/>
      <c r="I72" s="10"/>
      <c r="J72" s="23"/>
      <c r="K72" s="46"/>
      <c r="L72" s="46"/>
      <c r="M72" s="46"/>
      <c r="N72" s="97"/>
      <c r="O72" s="46"/>
      <c r="P72" s="46"/>
      <c r="Q72" s="46"/>
      <c r="R72" s="46"/>
      <c r="S72" s="46"/>
      <c r="T72" s="46"/>
      <c r="U72" s="46"/>
      <c r="V72" s="10"/>
      <c r="W72" s="10"/>
      <c r="X72" s="10"/>
      <c r="Y72" s="10"/>
      <c r="Z72" s="10"/>
      <c r="AA72" s="10"/>
      <c r="AB72" s="21"/>
      <c r="AC72" s="21"/>
      <c r="AD72" s="46"/>
      <c r="AE72" s="46"/>
      <c r="AF72" s="52"/>
    </row>
    <row r="73" customFormat="false" ht="13.5" hidden="false" customHeight="true" outlineLevel="0" collapsed="false">
      <c r="A73" s="75" t="s">
        <v>119</v>
      </c>
      <c r="B73" s="76"/>
      <c r="C73" s="76"/>
      <c r="D73" s="76"/>
      <c r="E73" s="76"/>
      <c r="F73" s="76"/>
      <c r="G73" s="76"/>
      <c r="H73" s="76"/>
      <c r="I73" s="105"/>
      <c r="J73" s="94" t="n">
        <f aca="false">J65+J71</f>
        <v>0</v>
      </c>
      <c r="K73" s="46"/>
      <c r="L73" s="46"/>
      <c r="M73" s="46"/>
      <c r="N73" s="97"/>
      <c r="O73" s="46"/>
      <c r="P73" s="46"/>
      <c r="Q73" s="46"/>
      <c r="R73" s="46"/>
      <c r="S73" s="46"/>
      <c r="T73" s="46"/>
      <c r="U73" s="46"/>
      <c r="V73" s="10"/>
      <c r="W73" s="10"/>
      <c r="X73" s="10"/>
      <c r="Y73" s="10"/>
      <c r="Z73" s="10"/>
      <c r="AA73" s="10"/>
      <c r="AB73" s="21"/>
      <c r="AC73" s="21"/>
      <c r="AD73" s="46"/>
      <c r="AE73" s="46"/>
      <c r="AF73" s="52"/>
    </row>
    <row r="74" customFormat="false" ht="13.5" hidden="false" customHeight="true" outlineLevel="0" collapsed="false">
      <c r="A74" s="55"/>
      <c r="B74" s="10"/>
      <c r="C74" s="10"/>
      <c r="D74" s="10"/>
      <c r="E74" s="10"/>
      <c r="F74" s="10"/>
      <c r="G74" s="10"/>
      <c r="H74" s="10"/>
      <c r="I74" s="10"/>
      <c r="J74" s="23"/>
      <c r="K74" s="46"/>
      <c r="L74" s="46"/>
      <c r="M74" s="46"/>
      <c r="N74" s="97"/>
      <c r="O74" s="46"/>
      <c r="P74" s="46"/>
      <c r="Q74" s="46"/>
      <c r="R74" s="46"/>
      <c r="S74" s="46"/>
      <c r="T74" s="46"/>
      <c r="U74" s="46"/>
      <c r="V74" s="10"/>
      <c r="W74" s="10"/>
      <c r="X74" s="10"/>
      <c r="Y74" s="10"/>
      <c r="Z74" s="10"/>
      <c r="AA74" s="10"/>
      <c r="AB74" s="21"/>
      <c r="AC74" s="21"/>
      <c r="AD74" s="46"/>
      <c r="AE74" s="46"/>
      <c r="AF74" s="52"/>
    </row>
    <row r="75" customFormat="false" ht="13.5" hidden="false" customHeight="true" outlineLevel="0" collapsed="false">
      <c r="A75" s="126" t="s">
        <v>120</v>
      </c>
      <c r="B75" s="127"/>
      <c r="C75" s="127"/>
      <c r="D75" s="127"/>
      <c r="E75" s="127"/>
      <c r="F75" s="127"/>
      <c r="G75" s="127"/>
      <c r="H75" s="128" t="s">
        <v>57</v>
      </c>
      <c r="I75" s="127"/>
      <c r="J75" s="141" t="s">
        <v>58</v>
      </c>
      <c r="K75" s="52"/>
      <c r="L75" s="52"/>
      <c r="M75" s="142"/>
      <c r="N75" s="52"/>
      <c r="O75" s="52"/>
      <c r="P75" s="52"/>
      <c r="Q75" s="52"/>
      <c r="R75" s="52"/>
      <c r="S75" s="52"/>
      <c r="T75" s="52"/>
      <c r="U75" s="52"/>
      <c r="V75" s="10"/>
      <c r="W75" s="10"/>
      <c r="X75" s="10"/>
      <c r="Y75" s="10"/>
      <c r="Z75" s="10"/>
      <c r="AA75" s="10"/>
      <c r="AB75" s="21"/>
      <c r="AC75" s="21"/>
      <c r="AD75" s="46"/>
      <c r="AE75" s="46"/>
      <c r="AF75" s="52"/>
    </row>
    <row r="76" customFormat="false" ht="12.75" hidden="false" customHeight="true" outlineLevel="0" collapsed="false">
      <c r="A76" s="131" t="s">
        <v>59</v>
      </c>
      <c r="B76" s="143" t="s">
        <v>121</v>
      </c>
      <c r="C76" s="144"/>
      <c r="D76" s="144"/>
      <c r="E76" s="144"/>
      <c r="F76" s="144"/>
      <c r="G76" s="144"/>
      <c r="H76" s="133"/>
      <c r="I76" s="64"/>
      <c r="J76" s="135" t="n">
        <f aca="false">$J$83*H76</f>
        <v>0</v>
      </c>
      <c r="K76" s="97"/>
      <c r="L76" s="52"/>
      <c r="M76" s="142"/>
      <c r="N76" s="52"/>
      <c r="O76" s="52"/>
      <c r="P76" s="52"/>
      <c r="Q76" s="52"/>
      <c r="R76" s="52"/>
      <c r="S76" s="52"/>
      <c r="T76" s="52"/>
      <c r="U76" s="52"/>
      <c r="V76" s="10"/>
      <c r="W76" s="10"/>
      <c r="X76" s="10"/>
      <c r="Y76" s="10"/>
      <c r="Z76" s="10"/>
      <c r="AA76" s="10"/>
      <c r="AB76" s="21"/>
      <c r="AC76" s="21"/>
      <c r="AD76" s="46"/>
      <c r="AE76" s="46"/>
      <c r="AF76" s="52"/>
    </row>
    <row r="77" customFormat="false" ht="12.75" hidden="false" customHeight="true" outlineLevel="0" collapsed="false">
      <c r="A77" s="84" t="s">
        <v>61</v>
      </c>
      <c r="B77" s="145" t="s">
        <v>122</v>
      </c>
      <c r="C77" s="52"/>
      <c r="D77" s="52"/>
      <c r="E77" s="52"/>
      <c r="F77" s="52"/>
      <c r="G77" s="52"/>
      <c r="H77" s="101"/>
      <c r="I77" s="10"/>
      <c r="J77" s="87" t="n">
        <f aca="false">$J$83*H77</f>
        <v>0</v>
      </c>
      <c r="K77" s="97"/>
      <c r="L77" s="52"/>
      <c r="M77" s="142" t="e">
        <f aca="false">100-#REF!</f>
        <v>#REF!</v>
      </c>
      <c r="N77" s="52"/>
      <c r="O77" s="52"/>
      <c r="P77" s="52"/>
      <c r="Q77" s="52"/>
      <c r="R77" s="52"/>
      <c r="S77" s="52"/>
      <c r="T77" s="52"/>
      <c r="U77" s="52"/>
      <c r="V77" s="10"/>
      <c r="W77" s="10"/>
      <c r="X77" s="10"/>
      <c r="Y77" s="10"/>
      <c r="Z77" s="10"/>
      <c r="AA77" s="10"/>
      <c r="AB77" s="21"/>
      <c r="AC77" s="21"/>
      <c r="AD77" s="46"/>
      <c r="AE77" s="46"/>
      <c r="AF77" s="52"/>
    </row>
    <row r="78" customFormat="false" ht="13.5" hidden="false" customHeight="true" outlineLevel="0" collapsed="false">
      <c r="A78" s="91" t="s">
        <v>63</v>
      </c>
      <c r="B78" s="146" t="s">
        <v>123</v>
      </c>
      <c r="C78" s="147"/>
      <c r="D78" s="147"/>
      <c r="E78" s="147"/>
      <c r="F78" s="147"/>
      <c r="G78" s="147"/>
      <c r="H78" s="136"/>
      <c r="I78" s="92"/>
      <c r="J78" s="138" t="n">
        <f aca="false">$J$83*H78</f>
        <v>0</v>
      </c>
      <c r="K78" s="97"/>
      <c r="L78" s="52"/>
      <c r="M78" s="142" t="e">
        <f aca="false">#REF!+#REF!</f>
        <v>#REF!</v>
      </c>
      <c r="N78" s="52"/>
      <c r="O78" s="52"/>
      <c r="P78" s="52"/>
      <c r="Q78" s="52"/>
      <c r="R78" s="52"/>
      <c r="S78" s="52"/>
      <c r="T78" s="52"/>
      <c r="U78" s="52"/>
      <c r="V78" s="10"/>
      <c r="W78" s="10"/>
      <c r="X78" s="10"/>
      <c r="Y78" s="10"/>
      <c r="Z78" s="10"/>
      <c r="AA78" s="10"/>
      <c r="AB78" s="21"/>
      <c r="AC78" s="21"/>
      <c r="AD78" s="46"/>
      <c r="AE78" s="46"/>
      <c r="AF78" s="46"/>
    </row>
    <row r="79" customFormat="false" ht="13.5" hidden="false" customHeight="true" outlineLevel="0" collapsed="false">
      <c r="A79" s="91" t="s">
        <v>124</v>
      </c>
      <c r="B79" s="147"/>
      <c r="C79" s="147"/>
      <c r="D79" s="147"/>
      <c r="E79" s="147"/>
      <c r="F79" s="147"/>
      <c r="G79" s="147"/>
      <c r="H79" s="148" t="n">
        <f aca="false">SUM(H76:H78)</f>
        <v>0</v>
      </c>
      <c r="I79" s="147"/>
      <c r="J79" s="149" t="n">
        <f aca="false">SUM(J76:J78)</f>
        <v>0</v>
      </c>
      <c r="K79" s="97"/>
      <c r="L79" s="52"/>
      <c r="M79" s="142"/>
      <c r="N79" s="52"/>
      <c r="O79" s="52"/>
      <c r="P79" s="52"/>
      <c r="Q79" s="52"/>
      <c r="R79" s="52"/>
      <c r="S79" s="52"/>
      <c r="T79" s="52"/>
      <c r="U79" s="52"/>
      <c r="V79" s="10"/>
      <c r="W79" s="10"/>
      <c r="X79" s="10"/>
      <c r="Y79" s="10"/>
      <c r="Z79" s="10"/>
      <c r="AA79" s="10"/>
      <c r="AB79" s="21"/>
      <c r="AC79" s="21"/>
      <c r="AD79" s="46"/>
      <c r="AE79" s="46"/>
      <c r="AF79" s="52"/>
    </row>
    <row r="80" customFormat="false" ht="13.5" hidden="false" customHeight="true" outlineLevel="0" collapsed="false">
      <c r="A80" s="55"/>
      <c r="B80" s="10"/>
      <c r="C80" s="10"/>
      <c r="D80" s="10"/>
      <c r="E80" s="10"/>
      <c r="F80" s="97"/>
      <c r="G80" s="10"/>
      <c r="H80" s="97"/>
      <c r="I80" s="10"/>
      <c r="J80" s="23"/>
      <c r="K80" s="72"/>
      <c r="L80" s="52"/>
      <c r="M80" s="72"/>
      <c r="N80" s="52"/>
      <c r="O80" s="52"/>
      <c r="P80" s="52"/>
      <c r="Q80" s="52"/>
      <c r="R80" s="52"/>
      <c r="S80" s="52"/>
      <c r="T80" s="52"/>
      <c r="U80" s="52"/>
      <c r="V80" s="10"/>
      <c r="W80" s="10"/>
      <c r="X80" s="10"/>
      <c r="Y80" s="10"/>
      <c r="Z80" s="10"/>
      <c r="AA80" s="10"/>
      <c r="AB80" s="21"/>
      <c r="AC80" s="21"/>
      <c r="AD80" s="46"/>
      <c r="AE80" s="46"/>
      <c r="AF80" s="46"/>
    </row>
    <row r="81" customFormat="false" ht="13.5" hidden="false" customHeight="true" outlineLevel="0" collapsed="false">
      <c r="A81" s="75" t="s">
        <v>125</v>
      </c>
      <c r="B81" s="150"/>
      <c r="C81" s="76"/>
      <c r="D81" s="76"/>
      <c r="E81" s="76"/>
      <c r="F81" s="76"/>
      <c r="G81" s="76"/>
      <c r="H81" s="105"/>
      <c r="I81" s="105"/>
      <c r="J81" s="94" t="n">
        <f aca="false">J71+J79</f>
        <v>0</v>
      </c>
      <c r="K81" s="46"/>
      <c r="L81" s="46"/>
      <c r="M81" s="97"/>
      <c r="N81" s="46"/>
      <c r="O81" s="46"/>
      <c r="P81" s="46"/>
      <c r="Q81" s="46"/>
      <c r="R81" s="46"/>
      <c r="S81" s="46"/>
      <c r="T81" s="46"/>
      <c r="U81" s="46"/>
      <c r="V81" s="10"/>
      <c r="W81" s="10"/>
      <c r="X81" s="10"/>
      <c r="Y81" s="10"/>
      <c r="Z81" s="10"/>
      <c r="AA81" s="10"/>
      <c r="AB81" s="21"/>
      <c r="AC81" s="21"/>
      <c r="AD81" s="46"/>
      <c r="AE81" s="46"/>
      <c r="AF81" s="46"/>
    </row>
    <row r="82" customFormat="false" ht="13.5" hidden="false" customHeight="true" outlineLevel="0" collapsed="false">
      <c r="A82" s="55"/>
      <c r="B82" s="10"/>
      <c r="C82" s="10"/>
      <c r="D82" s="10"/>
      <c r="E82" s="10"/>
      <c r="F82" s="97"/>
      <c r="G82" s="10"/>
      <c r="H82" s="97"/>
      <c r="I82" s="10"/>
      <c r="J82" s="23"/>
      <c r="K82" s="72"/>
      <c r="L82" s="52"/>
      <c r="M82" s="72"/>
      <c r="N82" s="52"/>
      <c r="O82" s="52"/>
      <c r="P82" s="52"/>
      <c r="Q82" s="52"/>
      <c r="R82" s="52"/>
      <c r="S82" s="52"/>
      <c r="T82" s="151"/>
      <c r="U82" s="52"/>
      <c r="V82" s="10"/>
      <c r="W82" s="10"/>
      <c r="X82" s="10"/>
      <c r="Y82" s="10"/>
      <c r="Z82" s="10"/>
      <c r="AA82" s="10"/>
      <c r="AB82" s="21"/>
      <c r="AC82" s="21"/>
      <c r="AD82" s="46"/>
      <c r="AE82" s="46"/>
      <c r="AF82" s="46"/>
    </row>
    <row r="83" customFormat="false" ht="13.5" hidden="false" customHeight="true" outlineLevel="0" collapsed="false">
      <c r="A83" s="125" t="s">
        <v>126</v>
      </c>
      <c r="B83" s="81"/>
      <c r="C83" s="81"/>
      <c r="D83" s="81"/>
      <c r="E83" s="81"/>
      <c r="F83" s="81"/>
      <c r="G83" s="81"/>
      <c r="H83" s="81"/>
      <c r="I83" s="81"/>
      <c r="J83" s="152" t="n">
        <f aca="false">ROUND((J73/(1-H79)),2)</f>
        <v>0</v>
      </c>
      <c r="K83" s="46"/>
      <c r="L83" s="46"/>
      <c r="M83" s="46"/>
      <c r="N83" s="46"/>
      <c r="O83" s="46"/>
      <c r="P83" s="46"/>
      <c r="Q83" s="46"/>
      <c r="R83" s="46"/>
      <c r="S83" s="46"/>
      <c r="T83" s="97" t="e">
        <f aca="false">J83/J9</f>
        <v>#DIV/0!</v>
      </c>
      <c r="U83" s="46"/>
      <c r="V83" s="10"/>
      <c r="W83" s="10"/>
      <c r="X83" s="10"/>
      <c r="Y83" s="10"/>
      <c r="Z83" s="10"/>
      <c r="AA83" s="10"/>
      <c r="AB83" s="21"/>
      <c r="AC83" s="21"/>
      <c r="AD83" s="46"/>
      <c r="AE83" s="46"/>
      <c r="AF83" s="46"/>
    </row>
    <row r="84" customFormat="false" ht="12.75" hidden="false" customHeight="true" outlineLevel="0" collapsed="false">
      <c r="A84" s="145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10"/>
      <c r="W84" s="10"/>
      <c r="X84" s="10"/>
      <c r="Y84" s="10"/>
      <c r="Z84" s="10"/>
      <c r="AA84" s="10"/>
      <c r="AB84" s="21"/>
      <c r="AC84" s="21"/>
      <c r="AD84" s="46"/>
      <c r="AE84" s="46"/>
      <c r="AF84" s="46"/>
    </row>
    <row r="85" customFormat="false" ht="12.75" hidden="false" customHeight="true" outlineLevel="0" collapsed="false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10"/>
      <c r="W85" s="10"/>
      <c r="X85" s="10"/>
      <c r="Y85" s="10"/>
      <c r="Z85" s="10"/>
      <c r="AA85" s="10"/>
      <c r="AB85" s="21"/>
      <c r="AC85" s="21"/>
      <c r="AD85" s="46"/>
      <c r="AE85" s="46"/>
      <c r="AF85" s="46"/>
    </row>
    <row r="86" customFormat="false" ht="12.75" hidden="false" customHeight="true" outlineLevel="0" collapsed="false">
      <c r="A86" s="58" t="s">
        <v>43</v>
      </c>
      <c r="B86" s="58"/>
      <c r="C86" s="58"/>
      <c r="D86" s="58"/>
      <c r="E86" s="58"/>
      <c r="F86" s="58"/>
      <c r="G86" s="58"/>
      <c r="H86" s="58"/>
      <c r="I86" s="58"/>
      <c r="J86" s="58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10"/>
      <c r="W86" s="10"/>
      <c r="X86" s="10"/>
      <c r="Y86" s="10"/>
      <c r="Z86" s="10"/>
      <c r="AA86" s="10"/>
      <c r="AB86" s="21"/>
      <c r="AC86" s="21"/>
      <c r="AD86" s="46"/>
      <c r="AE86" s="46"/>
      <c r="AF86" s="46"/>
    </row>
    <row r="87" customFormat="false" ht="12.75" hidden="false" customHeight="true" outlineLevel="0" collapsed="false">
      <c r="A87" s="59" t="s">
        <v>44</v>
      </c>
      <c r="B87" s="60"/>
      <c r="C87" s="60"/>
      <c r="D87" s="60"/>
      <c r="E87" s="60"/>
      <c r="F87" s="60"/>
      <c r="G87" s="60"/>
      <c r="H87" s="60"/>
      <c r="I87" s="60"/>
      <c r="J87" s="61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10"/>
      <c r="W87" s="10"/>
      <c r="X87" s="10"/>
      <c r="Y87" s="10"/>
      <c r="Z87" s="10"/>
      <c r="AA87" s="10"/>
      <c r="AB87" s="21"/>
      <c r="AC87" s="21"/>
      <c r="AD87" s="46"/>
      <c r="AE87" s="46"/>
      <c r="AF87" s="46"/>
    </row>
    <row r="88" customFormat="false" ht="12.75" hidden="false" customHeight="true" outlineLevel="0" collapsed="false">
      <c r="A88" s="63"/>
      <c r="B88" s="64" t="s">
        <v>46</v>
      </c>
      <c r="C88" s="64"/>
      <c r="D88" s="64"/>
      <c r="E88" s="64"/>
      <c r="F88" s="65" t="s">
        <v>47</v>
      </c>
      <c r="G88" s="64"/>
      <c r="H88" s="65" t="s">
        <v>48</v>
      </c>
      <c r="I88" s="65" t="s">
        <v>49</v>
      </c>
      <c r="J88" s="66" t="s">
        <v>50</v>
      </c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10"/>
      <c r="W88" s="10"/>
      <c r="X88" s="10"/>
      <c r="Y88" s="10"/>
      <c r="Z88" s="10"/>
      <c r="AA88" s="10"/>
      <c r="AB88" s="21"/>
      <c r="AC88" s="21"/>
      <c r="AD88" s="46"/>
      <c r="AE88" s="46"/>
      <c r="AF88" s="46"/>
    </row>
    <row r="89" customFormat="false" ht="12.75" hidden="false" customHeight="true" outlineLevel="0" collapsed="false">
      <c r="A89" s="55"/>
      <c r="B89" s="68" t="s">
        <v>51</v>
      </c>
      <c r="C89" s="68"/>
      <c r="D89" s="68"/>
      <c r="E89" s="68"/>
      <c r="F89" s="69"/>
      <c r="G89" s="10"/>
      <c r="H89" s="70"/>
      <c r="I89" s="21"/>
      <c r="J89" s="71" t="n">
        <f aca="false">F89</f>
        <v>0</v>
      </c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10"/>
      <c r="W89" s="10"/>
      <c r="X89" s="10"/>
      <c r="Y89" s="10"/>
      <c r="Z89" s="10"/>
      <c r="AA89" s="10"/>
      <c r="AB89" s="21"/>
      <c r="AC89" s="21"/>
      <c r="AD89" s="46"/>
      <c r="AE89" s="46"/>
      <c r="AF89" s="46"/>
    </row>
    <row r="90" customFormat="false" ht="12.75" hidden="false" customHeight="true" outlineLevel="0" collapsed="false">
      <c r="A90" s="55"/>
      <c r="B90" s="68" t="s">
        <v>52</v>
      </c>
      <c r="C90" s="68"/>
      <c r="D90" s="68"/>
      <c r="E90" s="68"/>
      <c r="F90" s="69"/>
      <c r="G90" s="10"/>
      <c r="H90" s="73"/>
      <c r="I90" s="21"/>
      <c r="J90" s="71" t="n">
        <f aca="false">F90*H90</f>
        <v>0</v>
      </c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10"/>
      <c r="W90" s="10"/>
      <c r="X90" s="10"/>
      <c r="Y90" s="10"/>
      <c r="Z90" s="10"/>
      <c r="AA90" s="10"/>
      <c r="AB90" s="21"/>
      <c r="AC90" s="21"/>
      <c r="AD90" s="46"/>
      <c r="AE90" s="46"/>
      <c r="AF90" s="46"/>
    </row>
    <row r="91" customFormat="false" ht="12.75" hidden="false" customHeight="true" outlineLevel="0" collapsed="false">
      <c r="A91" s="55"/>
      <c r="B91" s="68" t="s">
        <v>53</v>
      </c>
      <c r="C91" s="68"/>
      <c r="D91" s="68"/>
      <c r="E91" s="68"/>
      <c r="F91" s="69"/>
      <c r="G91" s="10"/>
      <c r="H91" s="73"/>
      <c r="I91" s="21"/>
      <c r="J91" s="71" t="n">
        <f aca="false">F91*H91</f>
        <v>0</v>
      </c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10"/>
      <c r="W91" s="10"/>
      <c r="X91" s="10"/>
      <c r="Y91" s="10"/>
      <c r="Z91" s="10"/>
      <c r="AA91" s="10"/>
      <c r="AB91" s="21"/>
      <c r="AC91" s="21"/>
      <c r="AD91" s="46"/>
      <c r="AE91" s="46"/>
      <c r="AF91" s="46"/>
    </row>
    <row r="92" customFormat="false" ht="12.75" hidden="false" customHeight="true" outlineLevel="0" collapsed="false">
      <c r="A92" s="55"/>
      <c r="B92" s="68" t="s">
        <v>54</v>
      </c>
      <c r="C92" s="68"/>
      <c r="D92" s="68"/>
      <c r="E92" s="68"/>
      <c r="F92" s="69" t="n">
        <f aca="false">J89+J90+J91</f>
        <v>0</v>
      </c>
      <c r="G92" s="10"/>
      <c r="H92" s="74" t="n">
        <v>0.3</v>
      </c>
      <c r="I92" s="21"/>
      <c r="J92" s="71" t="n">
        <f aca="false">F92*H92</f>
        <v>0</v>
      </c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10"/>
      <c r="W92" s="10"/>
      <c r="X92" s="10"/>
      <c r="Y92" s="10"/>
      <c r="Z92" s="10"/>
      <c r="AA92" s="10"/>
      <c r="AB92" s="21"/>
      <c r="AC92" s="21"/>
      <c r="AD92" s="46"/>
      <c r="AE92" s="46"/>
      <c r="AF92" s="46"/>
    </row>
    <row r="93" customFormat="false" ht="12.75" hidden="false" customHeight="true" outlineLevel="0" collapsed="false">
      <c r="A93" s="75" t="s">
        <v>55</v>
      </c>
      <c r="B93" s="76"/>
      <c r="C93" s="76"/>
      <c r="D93" s="76"/>
      <c r="E93" s="76"/>
      <c r="F93" s="76"/>
      <c r="G93" s="76"/>
      <c r="H93" s="77"/>
      <c r="I93" s="78"/>
      <c r="J93" s="79" t="n">
        <f aca="false">SUM(J89:J92)</f>
        <v>0</v>
      </c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10"/>
      <c r="W93" s="10"/>
      <c r="X93" s="10"/>
      <c r="Y93" s="10"/>
      <c r="Z93" s="10"/>
      <c r="AA93" s="10"/>
      <c r="AB93" s="21"/>
      <c r="AC93" s="21"/>
      <c r="AD93" s="46"/>
      <c r="AE93" s="46"/>
      <c r="AF93" s="46"/>
    </row>
    <row r="94" customFormat="false" ht="12.75" hidden="false" customHeight="true" outlineLevel="0" collapsed="false">
      <c r="A94" s="55"/>
      <c r="B94" s="10"/>
      <c r="C94" s="10"/>
      <c r="D94" s="10"/>
      <c r="E94" s="10"/>
      <c r="F94" s="10"/>
      <c r="G94" s="10"/>
      <c r="H94" s="10"/>
      <c r="I94" s="10"/>
      <c r="J94" s="23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10"/>
      <c r="W94" s="10"/>
      <c r="X94" s="10"/>
      <c r="Y94" s="10"/>
      <c r="Z94" s="10"/>
      <c r="AA94" s="10"/>
      <c r="AB94" s="21"/>
      <c r="AC94" s="21"/>
      <c r="AD94" s="46"/>
      <c r="AE94" s="46"/>
      <c r="AF94" s="46"/>
    </row>
    <row r="95" customFormat="false" ht="12.75" hidden="false" customHeight="true" outlineLevel="0" collapsed="false">
      <c r="A95" s="80" t="s">
        <v>56</v>
      </c>
      <c r="B95" s="80"/>
      <c r="C95" s="80"/>
      <c r="D95" s="80"/>
      <c r="E95" s="80"/>
      <c r="F95" s="80"/>
      <c r="G95" s="81"/>
      <c r="H95" s="82" t="s">
        <v>57</v>
      </c>
      <c r="I95" s="81"/>
      <c r="J95" s="83" t="s">
        <v>58</v>
      </c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10"/>
      <c r="W95" s="10"/>
      <c r="X95" s="10"/>
      <c r="Y95" s="10"/>
      <c r="Z95" s="10"/>
      <c r="AA95" s="10"/>
      <c r="AB95" s="21"/>
      <c r="AC95" s="21"/>
      <c r="AD95" s="46"/>
      <c r="AE95" s="46"/>
      <c r="AF95" s="46"/>
    </row>
    <row r="96" customFormat="false" ht="12.75" hidden="false" customHeight="true" outlineLevel="0" collapsed="false">
      <c r="A96" s="84" t="s">
        <v>59</v>
      </c>
      <c r="B96" s="10" t="s">
        <v>60</v>
      </c>
      <c r="C96" s="10"/>
      <c r="D96" s="10"/>
      <c r="E96" s="10"/>
      <c r="F96" s="10"/>
      <c r="G96" s="10"/>
      <c r="H96" s="85" t="n">
        <v>0.2</v>
      </c>
      <c r="I96" s="86"/>
      <c r="J96" s="87" t="n">
        <f aca="false">($J$13)*H96</f>
        <v>0</v>
      </c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10"/>
      <c r="W96" s="10"/>
      <c r="X96" s="10"/>
      <c r="Y96" s="10"/>
      <c r="Z96" s="10"/>
      <c r="AA96" s="10"/>
      <c r="AB96" s="21"/>
      <c r="AC96" s="21"/>
      <c r="AD96" s="46"/>
      <c r="AE96" s="46"/>
      <c r="AF96" s="46"/>
    </row>
    <row r="97" customFormat="false" ht="12.75" hidden="false" customHeight="true" outlineLevel="0" collapsed="false">
      <c r="A97" s="84" t="s">
        <v>61</v>
      </c>
      <c r="B97" s="10" t="s">
        <v>62</v>
      </c>
      <c r="C97" s="10"/>
      <c r="D97" s="10"/>
      <c r="E97" s="10"/>
      <c r="F97" s="10"/>
      <c r="G97" s="10"/>
      <c r="H97" s="85" t="n">
        <v>0.015</v>
      </c>
      <c r="I97" s="86"/>
      <c r="J97" s="87" t="n">
        <f aca="false">($J$13)*H97</f>
        <v>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10"/>
      <c r="W97" s="10"/>
      <c r="X97" s="10"/>
      <c r="Y97" s="10"/>
      <c r="Z97" s="10"/>
      <c r="AA97" s="10"/>
      <c r="AB97" s="21"/>
      <c r="AC97" s="21"/>
      <c r="AD97" s="46"/>
      <c r="AE97" s="46"/>
      <c r="AF97" s="46"/>
    </row>
    <row r="98" customFormat="false" ht="12.75" hidden="false" customHeight="true" outlineLevel="0" collapsed="false">
      <c r="A98" s="84" t="s">
        <v>63</v>
      </c>
      <c r="B98" s="10" t="s">
        <v>64</v>
      </c>
      <c r="C98" s="10"/>
      <c r="D98" s="10"/>
      <c r="E98" s="10"/>
      <c r="F98" s="10"/>
      <c r="G98" s="10"/>
      <c r="H98" s="85" t="n">
        <v>0.01</v>
      </c>
      <c r="I98" s="86"/>
      <c r="J98" s="87" t="n">
        <f aca="false">($J$13)*H98</f>
        <v>0</v>
      </c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10"/>
      <c r="W98" s="10"/>
      <c r="X98" s="10"/>
      <c r="Y98" s="10"/>
      <c r="Z98" s="10"/>
      <c r="AA98" s="10"/>
      <c r="AB98" s="21"/>
      <c r="AC98" s="21"/>
      <c r="AD98" s="46"/>
      <c r="AE98" s="46"/>
      <c r="AF98" s="46"/>
    </row>
    <row r="99" customFormat="false" ht="12.75" hidden="false" customHeight="true" outlineLevel="0" collapsed="false">
      <c r="A99" s="84" t="s">
        <v>65</v>
      </c>
      <c r="B99" s="10" t="s">
        <v>66</v>
      </c>
      <c r="C99" s="10"/>
      <c r="D99" s="10"/>
      <c r="E99" s="10"/>
      <c r="F99" s="10"/>
      <c r="G99" s="10"/>
      <c r="H99" s="85" t="n">
        <v>0.002</v>
      </c>
      <c r="I99" s="86"/>
      <c r="J99" s="87" t="n">
        <f aca="false">($J$13)*H99</f>
        <v>0</v>
      </c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10"/>
      <c r="W99" s="10"/>
      <c r="X99" s="10"/>
      <c r="Y99" s="10"/>
      <c r="Z99" s="10"/>
      <c r="AA99" s="10"/>
      <c r="AB99" s="21"/>
      <c r="AC99" s="21"/>
      <c r="AD99" s="46"/>
      <c r="AE99" s="46"/>
      <c r="AF99" s="46"/>
    </row>
    <row r="100" customFormat="false" ht="12.75" hidden="false" customHeight="true" outlineLevel="0" collapsed="false">
      <c r="A100" s="84" t="s">
        <v>67</v>
      </c>
      <c r="B100" s="10" t="s">
        <v>68</v>
      </c>
      <c r="C100" s="10"/>
      <c r="D100" s="10"/>
      <c r="E100" s="10"/>
      <c r="F100" s="10"/>
      <c r="G100" s="10"/>
      <c r="H100" s="85" t="n">
        <v>0.025</v>
      </c>
      <c r="I100" s="86"/>
      <c r="J100" s="87" t="n">
        <f aca="false">($J$13)*H100</f>
        <v>0</v>
      </c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10"/>
      <c r="W100" s="10"/>
      <c r="X100" s="10"/>
      <c r="Y100" s="10"/>
      <c r="Z100" s="10"/>
      <c r="AA100" s="10"/>
      <c r="AB100" s="21"/>
      <c r="AC100" s="21"/>
      <c r="AD100" s="46"/>
      <c r="AE100" s="46"/>
      <c r="AF100" s="46"/>
    </row>
    <row r="101" customFormat="false" ht="12.75" hidden="false" customHeight="true" outlineLevel="0" collapsed="false">
      <c r="A101" s="84" t="s">
        <v>69</v>
      </c>
      <c r="B101" s="10" t="s">
        <v>70</v>
      </c>
      <c r="C101" s="10"/>
      <c r="D101" s="10"/>
      <c r="E101" s="10"/>
      <c r="F101" s="10"/>
      <c r="G101" s="10"/>
      <c r="H101" s="85" t="n">
        <v>0.08</v>
      </c>
      <c r="I101" s="86"/>
      <c r="J101" s="87" t="n">
        <f aca="false">($J$13)*H101</f>
        <v>0</v>
      </c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10"/>
      <c r="W101" s="10"/>
      <c r="X101" s="10"/>
      <c r="Y101" s="10"/>
      <c r="Z101" s="10"/>
      <c r="AA101" s="10"/>
      <c r="AB101" s="21"/>
      <c r="AC101" s="21"/>
      <c r="AD101" s="46"/>
      <c r="AE101" s="46"/>
      <c r="AF101" s="46"/>
    </row>
    <row r="102" customFormat="false" ht="12.75" hidden="false" customHeight="true" outlineLevel="0" collapsed="false">
      <c r="A102" s="84" t="s">
        <v>71</v>
      </c>
      <c r="B102" s="10" t="s">
        <v>72</v>
      </c>
      <c r="C102" s="10"/>
      <c r="D102" s="10"/>
      <c r="E102" s="10"/>
      <c r="F102" s="10"/>
      <c r="G102" s="10"/>
      <c r="H102" s="90" t="n">
        <v>0.06</v>
      </c>
      <c r="I102" s="86"/>
      <c r="J102" s="87" t="n">
        <f aca="false">($J$13)*H102</f>
        <v>0</v>
      </c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10"/>
      <c r="W102" s="10"/>
      <c r="X102" s="10"/>
      <c r="Y102" s="10"/>
      <c r="Z102" s="10"/>
      <c r="AA102" s="10"/>
      <c r="AB102" s="21"/>
      <c r="AC102" s="21"/>
      <c r="AD102" s="46"/>
      <c r="AE102" s="46"/>
      <c r="AF102" s="46"/>
    </row>
    <row r="103" customFormat="false" ht="12.75" hidden="false" customHeight="true" outlineLevel="0" collapsed="false">
      <c r="A103" s="91" t="s">
        <v>73</v>
      </c>
      <c r="B103" s="92" t="s">
        <v>74</v>
      </c>
      <c r="C103" s="92"/>
      <c r="D103" s="92"/>
      <c r="E103" s="92"/>
      <c r="F103" s="92"/>
      <c r="G103" s="92"/>
      <c r="H103" s="93" t="n">
        <v>0.006</v>
      </c>
      <c r="I103" s="86"/>
      <c r="J103" s="87" t="n">
        <f aca="false">($J$13)*H103</f>
        <v>0</v>
      </c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10"/>
      <c r="W103" s="10"/>
      <c r="X103" s="10"/>
      <c r="Y103" s="10"/>
      <c r="Z103" s="10"/>
      <c r="AA103" s="10"/>
      <c r="AB103" s="21"/>
      <c r="AC103" s="21"/>
      <c r="AD103" s="46"/>
      <c r="AE103" s="46"/>
      <c r="AF103" s="46"/>
    </row>
    <row r="104" customFormat="false" ht="12.75" hidden="false" customHeight="true" outlineLevel="0" collapsed="false">
      <c r="A104" s="75" t="s">
        <v>75</v>
      </c>
      <c r="B104" s="76"/>
      <c r="C104" s="76"/>
      <c r="D104" s="76"/>
      <c r="E104" s="76"/>
      <c r="F104" s="76"/>
      <c r="G104" s="76"/>
      <c r="H104" s="77" t="n">
        <f aca="false">SUM(H96:H103)</f>
        <v>0.398</v>
      </c>
      <c r="I104" s="78"/>
      <c r="J104" s="94" t="n">
        <f aca="false">SUM(J96:J103)</f>
        <v>0</v>
      </c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10"/>
      <c r="W104" s="10"/>
      <c r="X104" s="10"/>
      <c r="Y104" s="10"/>
      <c r="Z104" s="10"/>
      <c r="AA104" s="10"/>
      <c r="AB104" s="21"/>
      <c r="AC104" s="21"/>
      <c r="AD104" s="46"/>
      <c r="AE104" s="46"/>
      <c r="AF104" s="46"/>
    </row>
    <row r="105" customFormat="false" ht="12.75" hidden="false" customHeight="true" outlineLevel="0" collapsed="false">
      <c r="A105" s="55"/>
      <c r="B105" s="10"/>
      <c r="C105" s="10"/>
      <c r="D105" s="10"/>
      <c r="E105" s="10"/>
      <c r="F105" s="10"/>
      <c r="G105" s="10"/>
      <c r="H105" s="10"/>
      <c r="I105" s="10"/>
      <c r="J105" s="23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10"/>
      <c r="W105" s="10"/>
      <c r="X105" s="10"/>
      <c r="Y105" s="10"/>
      <c r="Z105" s="10"/>
      <c r="AA105" s="10"/>
      <c r="AB105" s="21"/>
      <c r="AC105" s="21"/>
      <c r="AD105" s="46"/>
      <c r="AE105" s="46"/>
      <c r="AF105" s="46"/>
    </row>
    <row r="106" customFormat="false" ht="12.75" hidden="false" customHeight="true" outlineLevel="0" collapsed="false">
      <c r="A106" s="80" t="s">
        <v>76</v>
      </c>
      <c r="B106" s="80"/>
      <c r="C106" s="80"/>
      <c r="D106" s="80"/>
      <c r="E106" s="80"/>
      <c r="F106" s="80"/>
      <c r="G106" s="81"/>
      <c r="H106" s="82" t="s">
        <v>57</v>
      </c>
      <c r="I106" s="81"/>
      <c r="J106" s="83" t="s">
        <v>58</v>
      </c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10"/>
      <c r="W106" s="10"/>
      <c r="X106" s="10"/>
      <c r="Y106" s="10"/>
      <c r="Z106" s="10"/>
      <c r="AA106" s="10"/>
      <c r="AB106" s="21"/>
      <c r="AC106" s="21"/>
      <c r="AD106" s="46"/>
      <c r="AE106" s="46"/>
      <c r="AF106" s="46"/>
    </row>
    <row r="107" customFormat="false" ht="12.75" hidden="false" customHeight="true" outlineLevel="0" collapsed="false">
      <c r="A107" s="84" t="s">
        <v>59</v>
      </c>
      <c r="B107" s="10" t="s">
        <v>77</v>
      </c>
      <c r="C107" s="10"/>
      <c r="D107" s="10"/>
      <c r="E107" s="10"/>
      <c r="F107" s="10"/>
      <c r="G107" s="10"/>
      <c r="H107" s="85" t="n">
        <v>0.09075</v>
      </c>
      <c r="I107" s="86"/>
      <c r="J107" s="96" t="n">
        <f aca="false">H107*$J$13</f>
        <v>0</v>
      </c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10"/>
      <c r="W107" s="10"/>
      <c r="X107" s="10"/>
      <c r="Y107" s="10"/>
      <c r="Z107" s="10"/>
      <c r="AA107" s="10"/>
      <c r="AB107" s="21"/>
      <c r="AC107" s="21"/>
      <c r="AD107" s="46"/>
      <c r="AE107" s="46"/>
      <c r="AF107" s="46"/>
    </row>
    <row r="108" customFormat="false" ht="12.75" hidden="false" customHeight="true" outlineLevel="0" collapsed="false">
      <c r="A108" s="84" t="s">
        <v>61</v>
      </c>
      <c r="B108" s="10" t="s">
        <v>78</v>
      </c>
      <c r="C108" s="10"/>
      <c r="D108" s="10"/>
      <c r="E108" s="10"/>
      <c r="F108" s="10"/>
      <c r="G108" s="10"/>
      <c r="H108" s="85" t="n">
        <f aca="false">H107/3</f>
        <v>0.03025</v>
      </c>
      <c r="I108" s="86"/>
      <c r="J108" s="96" t="n">
        <f aca="false">H108*$J$13</f>
        <v>0</v>
      </c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10"/>
      <c r="W108" s="10"/>
      <c r="X108" s="10"/>
      <c r="Y108" s="10"/>
      <c r="Z108" s="10"/>
      <c r="AA108" s="10"/>
      <c r="AB108" s="21"/>
      <c r="AC108" s="21"/>
      <c r="AD108" s="46"/>
      <c r="AE108" s="46"/>
      <c r="AF108" s="46"/>
    </row>
    <row r="109" customFormat="false" ht="12.75" hidden="false" customHeight="true" outlineLevel="0" collapsed="false">
      <c r="A109" s="84" t="s">
        <v>63</v>
      </c>
      <c r="B109" s="10" t="s">
        <v>79</v>
      </c>
      <c r="C109" s="10"/>
      <c r="D109" s="10"/>
      <c r="E109" s="10"/>
      <c r="F109" s="10"/>
      <c r="G109" s="10"/>
      <c r="H109" s="85" t="n">
        <f aca="false">TRUNC((5.96/365),4)</f>
        <v>0.0163</v>
      </c>
      <c r="I109" s="86"/>
      <c r="J109" s="96" t="n">
        <f aca="false">H109*$J$13</f>
        <v>0</v>
      </c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10"/>
      <c r="W109" s="10"/>
      <c r="X109" s="10"/>
      <c r="Y109" s="10"/>
      <c r="Z109" s="10"/>
      <c r="AA109" s="10"/>
      <c r="AB109" s="21"/>
      <c r="AC109" s="21"/>
      <c r="AD109" s="46"/>
      <c r="AE109" s="46"/>
      <c r="AF109" s="46"/>
    </row>
    <row r="110" customFormat="false" ht="12.75" hidden="false" customHeight="true" outlineLevel="0" collapsed="false">
      <c r="A110" s="84" t="s">
        <v>65</v>
      </c>
      <c r="B110" s="10" t="s">
        <v>80</v>
      </c>
      <c r="C110" s="10"/>
      <c r="D110" s="10"/>
      <c r="E110" s="10"/>
      <c r="F110" s="10"/>
      <c r="G110" s="10"/>
      <c r="H110" s="85" t="n">
        <f aca="false">TRUNC(5/30/12*0.015,4)</f>
        <v>0.0002</v>
      </c>
      <c r="I110" s="86"/>
      <c r="J110" s="96" t="n">
        <f aca="false">H110*$J$13</f>
        <v>0</v>
      </c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10"/>
      <c r="W110" s="10"/>
      <c r="X110" s="10"/>
      <c r="Y110" s="10"/>
      <c r="Z110" s="10"/>
      <c r="AA110" s="10"/>
      <c r="AB110" s="21"/>
      <c r="AC110" s="21"/>
      <c r="AD110" s="46"/>
      <c r="AE110" s="46"/>
      <c r="AF110" s="46"/>
    </row>
    <row r="111" customFormat="false" ht="12.75" hidden="false" customHeight="true" outlineLevel="0" collapsed="false">
      <c r="A111" s="84" t="s">
        <v>67</v>
      </c>
      <c r="B111" s="10" t="s">
        <v>81</v>
      </c>
      <c r="C111" s="10"/>
      <c r="D111" s="10"/>
      <c r="E111" s="10"/>
      <c r="F111" s="10"/>
      <c r="G111" s="10"/>
      <c r="H111" s="85" t="n">
        <f aca="false">TRUNC(((15/30)/12)*0.08,4)</f>
        <v>0.0033</v>
      </c>
      <c r="I111" s="86"/>
      <c r="J111" s="96" t="n">
        <f aca="false">H111*$J$13</f>
        <v>0</v>
      </c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10"/>
      <c r="W111" s="10"/>
      <c r="X111" s="10"/>
      <c r="Y111" s="10"/>
      <c r="Z111" s="10"/>
      <c r="AA111" s="10"/>
      <c r="AB111" s="21"/>
      <c r="AC111" s="21"/>
      <c r="AD111" s="46"/>
      <c r="AE111" s="46"/>
      <c r="AF111" s="46"/>
    </row>
    <row r="112" customFormat="false" ht="12.75" hidden="false" customHeight="true" outlineLevel="0" collapsed="false">
      <c r="A112" s="84" t="s">
        <v>69</v>
      </c>
      <c r="B112" s="10" t="s">
        <v>82</v>
      </c>
      <c r="C112" s="10"/>
      <c r="D112" s="10"/>
      <c r="E112" s="10"/>
      <c r="F112" s="10"/>
      <c r="G112" s="10"/>
      <c r="H112" s="85" t="n">
        <f aca="false">TRUNC((0.02*(4/12)/12),5)</f>
        <v>0.00055</v>
      </c>
      <c r="I112" s="10"/>
      <c r="J112" s="96" t="n">
        <f aca="false">H112*$J$13</f>
        <v>0</v>
      </c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10"/>
      <c r="W112" s="10"/>
      <c r="X112" s="10"/>
      <c r="Y112" s="10"/>
      <c r="Z112" s="10"/>
      <c r="AA112" s="10"/>
      <c r="AB112" s="21"/>
      <c r="AC112" s="21"/>
      <c r="AD112" s="46"/>
      <c r="AE112" s="46"/>
      <c r="AF112" s="46"/>
    </row>
    <row r="113" customFormat="false" ht="12.75" hidden="false" customHeight="true" outlineLevel="0" collapsed="false">
      <c r="A113" s="84" t="s">
        <v>71</v>
      </c>
      <c r="B113" s="10" t="s">
        <v>83</v>
      </c>
      <c r="C113" s="10"/>
      <c r="D113" s="10"/>
      <c r="E113" s="10"/>
      <c r="F113" s="10"/>
      <c r="G113" s="10"/>
      <c r="H113" s="85" t="n">
        <v>0.0833333</v>
      </c>
      <c r="I113" s="86"/>
      <c r="J113" s="96" t="n">
        <f aca="false">H113*$J$13</f>
        <v>0</v>
      </c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10"/>
      <c r="W113" s="10"/>
      <c r="X113" s="10"/>
      <c r="Y113" s="10"/>
      <c r="Z113" s="10"/>
      <c r="AA113" s="10"/>
      <c r="AB113" s="21"/>
      <c r="AC113" s="21"/>
      <c r="AD113" s="46"/>
      <c r="AE113" s="46"/>
      <c r="AF113" s="46"/>
    </row>
    <row r="114" customFormat="false" ht="12.75" hidden="false" customHeight="true" outlineLevel="0" collapsed="false">
      <c r="A114" s="84" t="s">
        <v>73</v>
      </c>
      <c r="B114" s="10" t="s">
        <v>84</v>
      </c>
      <c r="C114" s="10"/>
      <c r="D114" s="10"/>
      <c r="E114" s="10"/>
      <c r="F114" s="10"/>
      <c r="G114" s="10"/>
      <c r="H114" s="85"/>
      <c r="I114" s="86"/>
      <c r="J114" s="96" t="n">
        <f aca="false">H114*$J$13</f>
        <v>0</v>
      </c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10"/>
      <c r="W114" s="10"/>
      <c r="X114" s="10"/>
      <c r="Y114" s="10"/>
      <c r="Z114" s="10"/>
      <c r="AA114" s="10"/>
      <c r="AB114" s="21"/>
      <c r="AC114" s="21"/>
      <c r="AD114" s="46"/>
      <c r="AE114" s="46"/>
      <c r="AF114" s="46"/>
    </row>
    <row r="115" customFormat="false" ht="12.75" hidden="false" customHeight="true" outlineLevel="0" collapsed="false">
      <c r="A115" s="84" t="s">
        <v>85</v>
      </c>
      <c r="B115" s="10" t="s">
        <v>86</v>
      </c>
      <c r="C115" s="10"/>
      <c r="D115" s="10"/>
      <c r="E115" s="10"/>
      <c r="F115" s="10"/>
      <c r="G115" s="10"/>
      <c r="H115" s="85" t="n">
        <f aca="false">SUM(H107:H114)*H104</f>
        <v>0.0894239534</v>
      </c>
      <c r="I115" s="86"/>
      <c r="J115" s="96" t="n">
        <f aca="false">H115*$J$13</f>
        <v>0</v>
      </c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10"/>
      <c r="W115" s="10"/>
      <c r="X115" s="10"/>
      <c r="Y115" s="10"/>
      <c r="Z115" s="10"/>
      <c r="AA115" s="10"/>
      <c r="AB115" s="21"/>
      <c r="AC115" s="21"/>
      <c r="AD115" s="46"/>
      <c r="AE115" s="46"/>
      <c r="AF115" s="46"/>
    </row>
    <row r="116" customFormat="false" ht="12.75" hidden="false" customHeight="true" outlineLevel="0" collapsed="false">
      <c r="A116" s="75" t="s">
        <v>87</v>
      </c>
      <c r="B116" s="76"/>
      <c r="C116" s="76"/>
      <c r="D116" s="76"/>
      <c r="E116" s="76"/>
      <c r="F116" s="76"/>
      <c r="G116" s="76"/>
      <c r="H116" s="77" t="n">
        <f aca="false">TRUNC(SUM(H107:H115),4)</f>
        <v>0.3141</v>
      </c>
      <c r="I116" s="78"/>
      <c r="J116" s="94" t="n">
        <f aca="false">SUM(J107:J115)</f>
        <v>0</v>
      </c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10"/>
      <c r="W116" s="10"/>
      <c r="X116" s="10"/>
      <c r="Y116" s="10"/>
      <c r="Z116" s="10"/>
      <c r="AA116" s="10"/>
      <c r="AB116" s="21"/>
      <c r="AC116" s="21"/>
      <c r="AD116" s="46"/>
      <c r="AE116" s="46"/>
      <c r="AF116" s="46"/>
    </row>
    <row r="117" customFormat="false" ht="12.75" hidden="false" customHeight="true" outlineLevel="0" collapsed="false">
      <c r="A117" s="55"/>
      <c r="B117" s="10"/>
      <c r="C117" s="10"/>
      <c r="D117" s="10"/>
      <c r="E117" s="10"/>
      <c r="F117" s="10"/>
      <c r="G117" s="10"/>
      <c r="H117" s="10"/>
      <c r="I117" s="10"/>
      <c r="J117" s="23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10"/>
      <c r="W117" s="10"/>
      <c r="X117" s="10"/>
      <c r="Y117" s="10"/>
      <c r="Z117" s="10"/>
      <c r="AA117" s="10"/>
      <c r="AB117" s="21"/>
      <c r="AC117" s="21"/>
      <c r="AD117" s="46"/>
      <c r="AE117" s="46"/>
      <c r="AF117" s="46"/>
    </row>
    <row r="118" customFormat="false" ht="12.75" hidden="false" customHeight="true" outlineLevel="0" collapsed="false">
      <c r="A118" s="80" t="s">
        <v>88</v>
      </c>
      <c r="B118" s="80"/>
      <c r="C118" s="80"/>
      <c r="D118" s="80"/>
      <c r="E118" s="80"/>
      <c r="F118" s="80"/>
      <c r="G118" s="81"/>
      <c r="H118" s="82" t="s">
        <v>57</v>
      </c>
      <c r="I118" s="81"/>
      <c r="J118" s="83" t="s">
        <v>58</v>
      </c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10"/>
      <c r="W118" s="10"/>
      <c r="X118" s="10"/>
      <c r="Y118" s="10"/>
      <c r="Z118" s="10"/>
      <c r="AA118" s="10"/>
      <c r="AB118" s="21"/>
      <c r="AC118" s="21"/>
      <c r="AD118" s="46"/>
      <c r="AE118" s="46"/>
      <c r="AF118" s="46"/>
    </row>
    <row r="119" customFormat="false" ht="12.75" hidden="false" customHeight="true" outlineLevel="0" collapsed="false">
      <c r="A119" s="84" t="s">
        <v>59</v>
      </c>
      <c r="B119" s="10" t="s">
        <v>89</v>
      </c>
      <c r="C119" s="10"/>
      <c r="D119" s="10"/>
      <c r="E119" s="10"/>
      <c r="F119" s="10"/>
      <c r="G119" s="10"/>
      <c r="H119" s="101" t="n">
        <v>0.00046</v>
      </c>
      <c r="I119" s="86"/>
      <c r="J119" s="96" t="n">
        <f aca="false">H119*$J$13</f>
        <v>0</v>
      </c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10"/>
      <c r="W119" s="10"/>
      <c r="X119" s="10"/>
      <c r="Y119" s="10"/>
      <c r="Z119" s="10"/>
      <c r="AA119" s="10"/>
      <c r="AB119" s="21"/>
      <c r="AC119" s="21"/>
      <c r="AD119" s="46"/>
      <c r="AE119" s="46"/>
      <c r="AF119" s="46"/>
    </row>
    <row r="120" customFormat="false" ht="12.75" hidden="false" customHeight="true" outlineLevel="0" collapsed="false">
      <c r="A120" s="84" t="s">
        <v>61</v>
      </c>
      <c r="B120" s="10" t="s">
        <v>90</v>
      </c>
      <c r="C120" s="10"/>
      <c r="D120" s="10"/>
      <c r="E120" s="10"/>
      <c r="F120" s="10"/>
      <c r="G120" s="10"/>
      <c r="H120" s="101" t="n">
        <f aca="false">TRUNC(H119*H101,4)</f>
        <v>0</v>
      </c>
      <c r="I120" s="86"/>
      <c r="J120" s="96" t="n">
        <f aca="false">H120*$J$13</f>
        <v>0</v>
      </c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10"/>
      <c r="W120" s="10"/>
      <c r="X120" s="10"/>
      <c r="Y120" s="10"/>
      <c r="Z120" s="10"/>
      <c r="AA120" s="10"/>
      <c r="AB120" s="21"/>
      <c r="AC120" s="21"/>
      <c r="AD120" s="46"/>
      <c r="AE120" s="46"/>
      <c r="AF120" s="46"/>
    </row>
    <row r="121" customFormat="false" ht="12.75" hidden="false" customHeight="true" outlineLevel="0" collapsed="false">
      <c r="A121" s="84" t="s">
        <v>63</v>
      </c>
      <c r="B121" s="10" t="s">
        <v>91</v>
      </c>
      <c r="C121" s="10"/>
      <c r="D121" s="10"/>
      <c r="E121" s="10"/>
      <c r="F121" s="10"/>
      <c r="G121" s="10"/>
      <c r="H121" s="101" t="n">
        <f aca="false">TRUNC((H101*(0.4+0.1)*0.9)*(1+H113+H107+H108),4)</f>
        <v>0.0433</v>
      </c>
      <c r="I121" s="86"/>
      <c r="J121" s="96" t="n">
        <f aca="false">H121*$J$13</f>
        <v>0</v>
      </c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10"/>
      <c r="W121" s="10"/>
      <c r="X121" s="10"/>
      <c r="Y121" s="10"/>
      <c r="Z121" s="10"/>
      <c r="AA121" s="10"/>
      <c r="AB121" s="21"/>
      <c r="AC121" s="21"/>
      <c r="AD121" s="46"/>
      <c r="AE121" s="46"/>
      <c r="AF121" s="46"/>
    </row>
    <row r="122" customFormat="false" ht="12.75" hidden="false" customHeight="true" outlineLevel="0" collapsed="false">
      <c r="A122" s="84" t="s">
        <v>65</v>
      </c>
      <c r="B122" s="10" t="s">
        <v>92</v>
      </c>
      <c r="C122" s="10"/>
      <c r="D122" s="10"/>
      <c r="E122" s="10"/>
      <c r="F122" s="10"/>
      <c r="G122" s="10"/>
      <c r="H122" s="153" t="n">
        <v>0.00194</v>
      </c>
      <c r="I122" s="86"/>
      <c r="J122" s="96" t="n">
        <f aca="false">H122*$J$13</f>
        <v>0</v>
      </c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10"/>
      <c r="W122" s="10"/>
      <c r="X122" s="10"/>
      <c r="Y122" s="10"/>
      <c r="Z122" s="10"/>
      <c r="AA122" s="10"/>
      <c r="AB122" s="21"/>
      <c r="AC122" s="21"/>
      <c r="AD122" s="46"/>
      <c r="AE122" s="46"/>
      <c r="AF122" s="46"/>
    </row>
    <row r="123" customFormat="false" ht="12.75" hidden="false" customHeight="true" outlineLevel="0" collapsed="false">
      <c r="A123" s="84" t="s">
        <v>67</v>
      </c>
      <c r="B123" s="10" t="s">
        <v>93</v>
      </c>
      <c r="C123" s="10"/>
      <c r="D123" s="10"/>
      <c r="E123" s="10"/>
      <c r="F123" s="10"/>
      <c r="G123" s="10"/>
      <c r="H123" s="102" t="n">
        <f aca="false">TRUNC(H104*H122,4)</f>
        <v>0.0007</v>
      </c>
      <c r="I123" s="86"/>
      <c r="J123" s="96" t="n">
        <f aca="false">H123*$J$13</f>
        <v>0</v>
      </c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10"/>
      <c r="W123" s="10"/>
      <c r="X123" s="10"/>
      <c r="Y123" s="10"/>
      <c r="Z123" s="10"/>
      <c r="AA123" s="10"/>
      <c r="AB123" s="21"/>
      <c r="AC123" s="21"/>
      <c r="AD123" s="46"/>
      <c r="AE123" s="46"/>
      <c r="AF123" s="46"/>
    </row>
    <row r="124" customFormat="false" ht="12.75" hidden="false" customHeight="true" outlineLevel="0" collapsed="false">
      <c r="A124" s="84" t="s">
        <v>69</v>
      </c>
      <c r="B124" s="10" t="s">
        <v>94</v>
      </c>
      <c r="C124" s="10"/>
      <c r="D124" s="10"/>
      <c r="E124" s="10"/>
      <c r="F124" s="10"/>
      <c r="G124" s="10"/>
      <c r="H124" s="101" t="n">
        <f aca="false">(0.08*(0.4+0.1))*H123</f>
        <v>2.8E-005</v>
      </c>
      <c r="I124" s="86"/>
      <c r="J124" s="96" t="n">
        <f aca="false">H124*$J$13</f>
        <v>0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10"/>
      <c r="W124" s="10"/>
      <c r="X124" s="10"/>
      <c r="Y124" s="10"/>
      <c r="Z124" s="10"/>
      <c r="AA124" s="10"/>
      <c r="AB124" s="21"/>
      <c r="AC124" s="21"/>
      <c r="AD124" s="46"/>
      <c r="AE124" s="46"/>
      <c r="AF124" s="46"/>
    </row>
    <row r="125" customFormat="false" ht="12.75" hidden="false" customHeight="true" outlineLevel="0" collapsed="false">
      <c r="A125" s="75" t="s">
        <v>95</v>
      </c>
      <c r="B125" s="76"/>
      <c r="C125" s="76"/>
      <c r="D125" s="76"/>
      <c r="E125" s="76"/>
      <c r="F125" s="76"/>
      <c r="G125" s="76"/>
      <c r="H125" s="104" t="n">
        <f aca="false">SUM(H119:H124)</f>
        <v>0.046428</v>
      </c>
      <c r="I125" s="78"/>
      <c r="J125" s="94" t="n">
        <f aca="false">SUM(J119:J124)</f>
        <v>0</v>
      </c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10"/>
      <c r="W125" s="10"/>
      <c r="X125" s="10"/>
      <c r="Y125" s="10"/>
      <c r="Z125" s="10"/>
      <c r="AA125" s="10"/>
      <c r="AB125" s="21"/>
      <c r="AC125" s="21"/>
      <c r="AD125" s="46"/>
      <c r="AE125" s="46"/>
      <c r="AF125" s="46"/>
    </row>
    <row r="126" customFormat="false" ht="12.75" hidden="false" customHeight="true" outlineLevel="0" collapsed="false">
      <c r="A126" s="55"/>
      <c r="B126" s="10"/>
      <c r="C126" s="10"/>
      <c r="D126" s="10"/>
      <c r="E126" s="10"/>
      <c r="F126" s="10"/>
      <c r="G126" s="10"/>
      <c r="H126" s="10"/>
      <c r="I126" s="10"/>
      <c r="J126" s="23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10"/>
      <c r="W126" s="10"/>
      <c r="X126" s="10"/>
      <c r="Y126" s="10"/>
      <c r="Z126" s="10"/>
      <c r="AA126" s="10"/>
      <c r="AB126" s="21"/>
      <c r="AC126" s="21"/>
      <c r="AD126" s="46"/>
      <c r="AE126" s="46"/>
      <c r="AF126" s="46"/>
    </row>
    <row r="127" customFormat="false" ht="12.75" hidden="false" customHeight="true" outlineLevel="0" collapsed="false">
      <c r="A127" s="75" t="s">
        <v>96</v>
      </c>
      <c r="B127" s="76"/>
      <c r="C127" s="76"/>
      <c r="D127" s="76"/>
      <c r="E127" s="76"/>
      <c r="F127" s="76"/>
      <c r="G127" s="76"/>
      <c r="H127" s="77" t="n">
        <f aca="false">H104+H116+H125</f>
        <v>0.758528</v>
      </c>
      <c r="I127" s="105"/>
      <c r="J127" s="94" t="n">
        <f aca="false">J104+J116+J125</f>
        <v>0</v>
      </c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10"/>
      <c r="W127" s="10"/>
      <c r="X127" s="10"/>
      <c r="Y127" s="10"/>
      <c r="Z127" s="10"/>
      <c r="AA127" s="10"/>
      <c r="AB127" s="21"/>
      <c r="AC127" s="21"/>
      <c r="AD127" s="46"/>
      <c r="AE127" s="46"/>
      <c r="AF127" s="46"/>
    </row>
    <row r="128" customFormat="false" ht="12.75" hidden="false" customHeight="true" outlineLevel="0" collapsed="false">
      <c r="A128" s="55"/>
      <c r="B128" s="10"/>
      <c r="C128" s="10"/>
      <c r="D128" s="10"/>
      <c r="E128" s="10"/>
      <c r="F128" s="10"/>
      <c r="G128" s="10"/>
      <c r="H128" s="10"/>
      <c r="I128" s="10"/>
      <c r="J128" s="23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10"/>
      <c r="W128" s="10"/>
      <c r="X128" s="10"/>
      <c r="Y128" s="10"/>
      <c r="Z128" s="10"/>
      <c r="AA128" s="10"/>
      <c r="AB128" s="21"/>
      <c r="AC128" s="21"/>
      <c r="AD128" s="46"/>
      <c r="AE128" s="46"/>
      <c r="AF128" s="46"/>
    </row>
    <row r="129" customFormat="false" ht="12.75" hidden="false" customHeight="true" outlineLevel="0" collapsed="false">
      <c r="A129" s="75" t="s">
        <v>97</v>
      </c>
      <c r="B129" s="76"/>
      <c r="C129" s="76"/>
      <c r="D129" s="76"/>
      <c r="E129" s="76"/>
      <c r="F129" s="76"/>
      <c r="G129" s="76"/>
      <c r="H129" s="76"/>
      <c r="I129" s="105"/>
      <c r="J129" s="94" t="n">
        <f aca="false">J93+J104+J116+J125</f>
        <v>0</v>
      </c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10"/>
      <c r="W129" s="10"/>
      <c r="X129" s="10"/>
      <c r="Y129" s="10"/>
      <c r="Z129" s="10"/>
      <c r="AA129" s="10"/>
      <c r="AB129" s="21"/>
      <c r="AC129" s="21"/>
      <c r="AD129" s="46"/>
      <c r="AE129" s="46"/>
      <c r="AF129" s="46"/>
    </row>
    <row r="130" customFormat="false" ht="12.75" hidden="false" customHeight="true" outlineLevel="0" collapsed="false">
      <c r="A130" s="55"/>
      <c r="B130" s="10"/>
      <c r="C130" s="10"/>
      <c r="D130" s="10"/>
      <c r="E130" s="10"/>
      <c r="F130" s="10"/>
      <c r="G130" s="10"/>
      <c r="H130" s="10"/>
      <c r="I130" s="10"/>
      <c r="J130" s="23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10"/>
      <c r="W130" s="10"/>
      <c r="X130" s="10"/>
      <c r="Y130" s="10"/>
      <c r="Z130" s="10"/>
      <c r="AA130" s="10"/>
      <c r="AB130" s="21"/>
      <c r="AC130" s="21"/>
      <c r="AD130" s="46"/>
      <c r="AE130" s="46"/>
      <c r="AF130" s="46"/>
    </row>
    <row r="131" customFormat="false" ht="12.75" hidden="false" customHeight="true" outlineLevel="0" collapsed="false">
      <c r="A131" s="106" t="s">
        <v>98</v>
      </c>
      <c r="B131" s="106"/>
      <c r="C131" s="106"/>
      <c r="D131" s="106"/>
      <c r="E131" s="106"/>
      <c r="F131" s="107" t="s">
        <v>99</v>
      </c>
      <c r="G131" s="107" t="s">
        <v>100</v>
      </c>
      <c r="H131" s="108" t="s">
        <v>101</v>
      </c>
      <c r="I131" s="107" t="s">
        <v>102</v>
      </c>
      <c r="J131" s="109" t="s">
        <v>58</v>
      </c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10"/>
      <c r="W131" s="10"/>
      <c r="X131" s="10"/>
      <c r="Y131" s="10"/>
      <c r="Z131" s="10"/>
      <c r="AA131" s="10"/>
      <c r="AB131" s="21"/>
      <c r="AC131" s="21"/>
      <c r="AD131" s="46"/>
      <c r="AE131" s="46"/>
      <c r="AF131" s="46"/>
    </row>
    <row r="132" customFormat="false" ht="12.75" hidden="false" customHeight="true" outlineLevel="0" collapsed="false">
      <c r="A132" s="84" t="s">
        <v>59</v>
      </c>
      <c r="B132" s="110" t="s">
        <v>103</v>
      </c>
      <c r="C132" s="110"/>
      <c r="D132" s="110"/>
      <c r="E132" s="110"/>
      <c r="F132" s="111"/>
      <c r="G132" s="10"/>
      <c r="H132" s="112"/>
      <c r="I132" s="113" t="n">
        <v>21</v>
      </c>
      <c r="J132" s="87" t="n">
        <f aca="false">F132*(1-H132)*I132</f>
        <v>0</v>
      </c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10"/>
      <c r="W132" s="10"/>
      <c r="X132" s="10"/>
      <c r="Y132" s="10"/>
      <c r="Z132" s="10"/>
      <c r="AA132" s="10"/>
      <c r="AB132" s="21"/>
      <c r="AC132" s="21"/>
      <c r="AD132" s="46"/>
      <c r="AE132" s="46"/>
      <c r="AF132" s="46"/>
    </row>
    <row r="133" customFormat="false" ht="12.75" hidden="false" customHeight="true" outlineLevel="0" collapsed="false">
      <c r="A133" s="84" t="s">
        <v>61</v>
      </c>
      <c r="B133" s="110" t="s">
        <v>104</v>
      </c>
      <c r="C133" s="110"/>
      <c r="D133" s="110"/>
      <c r="E133" s="110"/>
      <c r="F133" s="111"/>
      <c r="G133" s="113" t="n">
        <v>2</v>
      </c>
      <c r="H133" s="112" t="n">
        <v>0.06</v>
      </c>
      <c r="I133" s="113" t="n">
        <v>21</v>
      </c>
      <c r="J133" s="87" t="n">
        <f aca="false">IF((F133*G133*I133-(F89*H133))&gt;=0,(F133*G133*I133-(F89*H133)),0)</f>
        <v>0</v>
      </c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10"/>
      <c r="W133" s="10"/>
      <c r="X133" s="10"/>
      <c r="Y133" s="10"/>
      <c r="Z133" s="10"/>
      <c r="AA133" s="10"/>
      <c r="AB133" s="21"/>
      <c r="AC133" s="21"/>
      <c r="AD133" s="46"/>
      <c r="AE133" s="46"/>
      <c r="AF133" s="46"/>
    </row>
    <row r="134" customFormat="false" ht="12.75" hidden="false" customHeight="true" outlineLevel="0" collapsed="false">
      <c r="A134" s="84" t="s">
        <v>63</v>
      </c>
      <c r="B134" s="110" t="s">
        <v>105</v>
      </c>
      <c r="C134" s="110"/>
      <c r="D134" s="110"/>
      <c r="E134" s="110"/>
      <c r="F134" s="111"/>
      <c r="G134" s="10"/>
      <c r="H134" s="114"/>
      <c r="I134" s="115"/>
      <c r="J134" s="87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10"/>
      <c r="W134" s="10"/>
      <c r="X134" s="10"/>
      <c r="Y134" s="10"/>
      <c r="Z134" s="10"/>
      <c r="AA134" s="10"/>
      <c r="AB134" s="21"/>
      <c r="AC134" s="21"/>
      <c r="AD134" s="46"/>
      <c r="AE134" s="46"/>
      <c r="AF134" s="46"/>
    </row>
    <row r="135" customFormat="false" ht="12.75" hidden="false" customHeight="true" outlineLevel="0" collapsed="false">
      <c r="A135" s="84" t="s">
        <v>65</v>
      </c>
      <c r="B135" s="110" t="s">
        <v>106</v>
      </c>
      <c r="C135" s="110"/>
      <c r="D135" s="110"/>
      <c r="E135" s="110"/>
      <c r="F135" s="111"/>
      <c r="G135" s="10"/>
      <c r="H135" s="114"/>
      <c r="I135" s="115"/>
      <c r="J135" s="87" t="n">
        <f aca="false">J55</f>
        <v>0</v>
      </c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10"/>
      <c r="W135" s="10"/>
      <c r="X135" s="10"/>
      <c r="Y135" s="10"/>
      <c r="Z135" s="10"/>
      <c r="AA135" s="10"/>
      <c r="AB135" s="21"/>
      <c r="AC135" s="21"/>
      <c r="AD135" s="46"/>
      <c r="AE135" s="46"/>
      <c r="AF135" s="46"/>
    </row>
    <row r="136" customFormat="false" ht="12.75" hidden="false" customHeight="true" outlineLevel="0" collapsed="false">
      <c r="A136" s="84" t="s">
        <v>67</v>
      </c>
      <c r="B136" s="110" t="s">
        <v>107</v>
      </c>
      <c r="C136" s="110"/>
      <c r="D136" s="110"/>
      <c r="E136" s="110"/>
      <c r="F136" s="111"/>
      <c r="G136" s="10"/>
      <c r="H136" s="97"/>
      <c r="I136" s="115"/>
      <c r="J136" s="87" t="n">
        <f aca="false">J56</f>
        <v>0</v>
      </c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10"/>
      <c r="W136" s="10"/>
      <c r="X136" s="10"/>
      <c r="Y136" s="10"/>
      <c r="Z136" s="10"/>
      <c r="AA136" s="10"/>
      <c r="AB136" s="21"/>
      <c r="AC136" s="21"/>
      <c r="AD136" s="46"/>
      <c r="AE136" s="46"/>
      <c r="AF136" s="46"/>
    </row>
    <row r="137" customFormat="false" ht="12.75" hidden="false" customHeight="true" outlineLevel="0" collapsed="false">
      <c r="A137" s="84" t="s">
        <v>69</v>
      </c>
      <c r="B137" s="116" t="s">
        <v>108</v>
      </c>
      <c r="C137" s="116"/>
      <c r="D137" s="116"/>
      <c r="E137" s="116"/>
      <c r="F137" s="111"/>
      <c r="G137" s="10"/>
      <c r="H137" s="97"/>
      <c r="I137" s="115"/>
      <c r="J137" s="87" t="n">
        <f aca="false">J57</f>
        <v>0</v>
      </c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10"/>
      <c r="W137" s="10"/>
      <c r="X137" s="10"/>
      <c r="Y137" s="10"/>
      <c r="Z137" s="10"/>
      <c r="AA137" s="10"/>
      <c r="AB137" s="21"/>
      <c r="AC137" s="21"/>
      <c r="AD137" s="46"/>
      <c r="AE137" s="46"/>
      <c r="AF137" s="46"/>
    </row>
    <row r="138" customFormat="false" ht="12.75" hidden="false" customHeight="true" outlineLevel="0" collapsed="false">
      <c r="A138" s="84" t="s">
        <v>71</v>
      </c>
      <c r="B138" s="116" t="s">
        <v>109</v>
      </c>
      <c r="C138" s="116"/>
      <c r="D138" s="116"/>
      <c r="E138" s="116"/>
      <c r="F138" s="111"/>
      <c r="G138" s="10"/>
      <c r="H138" s="97"/>
      <c r="I138" s="115"/>
      <c r="J138" s="87" t="n">
        <f aca="false">J58</f>
        <v>0</v>
      </c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10"/>
      <c r="W138" s="10"/>
      <c r="X138" s="10"/>
      <c r="Y138" s="10"/>
      <c r="Z138" s="10"/>
      <c r="AA138" s="10"/>
      <c r="AB138" s="21"/>
      <c r="AC138" s="21"/>
      <c r="AD138" s="46"/>
      <c r="AE138" s="46"/>
      <c r="AF138" s="46"/>
    </row>
    <row r="139" customFormat="false" ht="12.75" hidden="false" customHeight="true" outlineLevel="0" collapsed="false">
      <c r="A139" s="118" t="s">
        <v>110</v>
      </c>
      <c r="B139" s="118"/>
      <c r="C139" s="118"/>
      <c r="D139" s="118"/>
      <c r="E139" s="118"/>
      <c r="F139" s="76"/>
      <c r="G139" s="76"/>
      <c r="H139" s="105"/>
      <c r="I139" s="105"/>
      <c r="J139" s="94" t="n">
        <f aca="false">SUM(J132:J138)</f>
        <v>0</v>
      </c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10"/>
      <c r="W139" s="10"/>
      <c r="X139" s="10"/>
      <c r="Y139" s="10"/>
      <c r="Z139" s="10"/>
      <c r="AA139" s="10"/>
      <c r="AB139" s="21"/>
      <c r="AC139" s="21"/>
      <c r="AD139" s="46"/>
      <c r="AE139" s="46"/>
      <c r="AF139" s="46"/>
    </row>
    <row r="140" customFormat="false" ht="12.75" hidden="false" customHeight="true" outlineLevel="0" collapsed="false">
      <c r="A140" s="55"/>
      <c r="B140" s="88"/>
      <c r="C140" s="10"/>
      <c r="D140" s="10"/>
      <c r="E140" s="10"/>
      <c r="F140" s="10"/>
      <c r="G140" s="10"/>
      <c r="H140" s="97"/>
      <c r="I140" s="97"/>
      <c r="J140" s="119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10"/>
      <c r="W140" s="10"/>
      <c r="X140" s="10"/>
      <c r="Y140" s="10"/>
      <c r="Z140" s="10"/>
      <c r="AA140" s="10"/>
      <c r="AB140" s="21"/>
      <c r="AC140" s="21"/>
      <c r="AD140" s="46"/>
      <c r="AE140" s="46"/>
      <c r="AF140" s="46"/>
    </row>
    <row r="141" customFormat="false" ht="12.75" hidden="false" customHeight="true" outlineLevel="0" collapsed="false">
      <c r="A141" s="75" t="s">
        <v>111</v>
      </c>
      <c r="B141" s="76"/>
      <c r="C141" s="76"/>
      <c r="D141" s="76"/>
      <c r="E141" s="76"/>
      <c r="F141" s="76"/>
      <c r="G141" s="76"/>
      <c r="H141" s="76"/>
      <c r="I141" s="105"/>
      <c r="J141" s="94" t="n">
        <f aca="false">J93+J104+J116+J125+J139</f>
        <v>0</v>
      </c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10"/>
      <c r="W141" s="10"/>
      <c r="X141" s="10"/>
      <c r="Y141" s="10"/>
      <c r="Z141" s="10"/>
      <c r="AA141" s="10"/>
      <c r="AB141" s="21"/>
      <c r="AC141" s="21"/>
      <c r="AD141" s="46"/>
      <c r="AE141" s="46"/>
      <c r="AF141" s="46"/>
    </row>
    <row r="142" customFormat="false" ht="12.75" hidden="false" customHeight="true" outlineLevel="0" collapsed="false">
      <c r="A142" s="84"/>
      <c r="B142" s="10"/>
      <c r="C142" s="10"/>
      <c r="D142" s="10"/>
      <c r="E142" s="10"/>
      <c r="F142" s="10"/>
      <c r="G142" s="10"/>
      <c r="H142" s="10"/>
      <c r="I142" s="97"/>
      <c r="J142" s="119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10"/>
      <c r="W142" s="10"/>
      <c r="X142" s="10"/>
      <c r="Y142" s="10"/>
      <c r="Z142" s="10"/>
      <c r="AA142" s="10"/>
      <c r="AB142" s="21"/>
      <c r="AC142" s="21"/>
      <c r="AD142" s="46"/>
      <c r="AE142" s="46"/>
      <c r="AF142" s="46"/>
    </row>
    <row r="143" customFormat="false" ht="12.75" hidden="false" customHeight="true" outlineLevel="0" collapsed="false">
      <c r="A143" s="120" t="s">
        <v>112</v>
      </c>
      <c r="B143" s="121"/>
      <c r="C143" s="121"/>
      <c r="D143" s="122"/>
      <c r="E143" s="121"/>
      <c r="F143" s="121"/>
      <c r="G143" s="121"/>
      <c r="H143" s="122" t="n">
        <v>0</v>
      </c>
      <c r="I143" s="123"/>
      <c r="J143" s="124" t="n">
        <f aca="false">J141*H143</f>
        <v>0</v>
      </c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10"/>
      <c r="W143" s="10"/>
      <c r="X143" s="10"/>
      <c r="Y143" s="10"/>
      <c r="Z143" s="10"/>
      <c r="AA143" s="10"/>
      <c r="AB143" s="21"/>
      <c r="AC143" s="21"/>
      <c r="AD143" s="46"/>
      <c r="AE143" s="46"/>
      <c r="AF143" s="46"/>
    </row>
    <row r="144" customFormat="false" ht="12.75" hidden="false" customHeight="true" outlineLevel="0" collapsed="false">
      <c r="A144" s="55"/>
      <c r="B144" s="10"/>
      <c r="C144" s="10"/>
      <c r="D144" s="10"/>
      <c r="E144" s="10"/>
      <c r="F144" s="10"/>
      <c r="G144" s="10"/>
      <c r="H144" s="10"/>
      <c r="I144" s="97"/>
      <c r="J144" s="119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10"/>
      <c r="W144" s="10"/>
      <c r="X144" s="10"/>
      <c r="Y144" s="10"/>
      <c r="Z144" s="10"/>
      <c r="AA144" s="10"/>
      <c r="AB144" s="21"/>
      <c r="AC144" s="21"/>
      <c r="AD144" s="46"/>
      <c r="AE144" s="46"/>
      <c r="AF144" s="46"/>
    </row>
    <row r="145" customFormat="false" ht="12.75" hidden="false" customHeight="true" outlineLevel="0" collapsed="false">
      <c r="A145" s="75" t="s">
        <v>113</v>
      </c>
      <c r="B145" s="76"/>
      <c r="C145" s="76"/>
      <c r="D145" s="76"/>
      <c r="E145" s="76"/>
      <c r="F145" s="76"/>
      <c r="G145" s="76"/>
      <c r="H145" s="76"/>
      <c r="I145" s="105"/>
      <c r="J145" s="94" t="n">
        <f aca="false">J141+J143</f>
        <v>0</v>
      </c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10"/>
      <c r="W145" s="10"/>
      <c r="X145" s="10"/>
      <c r="Y145" s="10"/>
      <c r="Z145" s="10"/>
      <c r="AA145" s="10"/>
      <c r="AB145" s="21"/>
      <c r="AC145" s="21"/>
      <c r="AD145" s="46"/>
      <c r="AE145" s="46"/>
      <c r="AF145" s="46"/>
    </row>
    <row r="146" customFormat="false" ht="12.75" hidden="false" customHeight="true" outlineLevel="0" collapsed="false">
      <c r="A146" s="55"/>
      <c r="B146" s="10"/>
      <c r="C146" s="10"/>
      <c r="D146" s="10"/>
      <c r="E146" s="10"/>
      <c r="F146" s="10"/>
      <c r="G146" s="10"/>
      <c r="H146" s="10"/>
      <c r="I146" s="97"/>
      <c r="J146" s="119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10"/>
      <c r="W146" s="10"/>
      <c r="X146" s="10"/>
      <c r="Y146" s="10"/>
      <c r="Z146" s="10"/>
      <c r="AA146" s="10"/>
      <c r="AB146" s="21"/>
      <c r="AC146" s="21"/>
      <c r="AD146" s="46"/>
      <c r="AE146" s="46"/>
      <c r="AF146" s="46"/>
    </row>
    <row r="147" customFormat="false" ht="12.75" hidden="false" customHeight="true" outlineLevel="0" collapsed="false">
      <c r="A147" s="125" t="s">
        <v>114</v>
      </c>
      <c r="B147" s="81"/>
      <c r="C147" s="81"/>
      <c r="D147" s="81"/>
      <c r="E147" s="81"/>
      <c r="F147" s="81"/>
      <c r="G147" s="81"/>
      <c r="H147" s="82"/>
      <c r="I147" s="81"/>
      <c r="J147" s="83" t="s">
        <v>58</v>
      </c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10"/>
      <c r="W147" s="10"/>
      <c r="X147" s="10"/>
      <c r="Y147" s="10"/>
      <c r="Z147" s="10"/>
      <c r="AA147" s="10"/>
      <c r="AB147" s="21"/>
      <c r="AC147" s="21"/>
      <c r="AD147" s="46"/>
      <c r="AE147" s="46"/>
      <c r="AF147" s="46"/>
    </row>
    <row r="148" customFormat="false" ht="12.75" hidden="false" customHeight="true" outlineLevel="0" collapsed="false">
      <c r="A148" s="126" t="s">
        <v>115</v>
      </c>
      <c r="B148" s="127"/>
      <c r="C148" s="127"/>
      <c r="D148" s="127"/>
      <c r="E148" s="127"/>
      <c r="F148" s="127"/>
      <c r="G148" s="127"/>
      <c r="H148" s="128" t="s">
        <v>57</v>
      </c>
      <c r="I148" s="129"/>
      <c r="J148" s="130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10"/>
      <c r="W148" s="10"/>
      <c r="X148" s="10"/>
      <c r="Y148" s="10"/>
      <c r="Z148" s="10"/>
      <c r="AA148" s="10"/>
      <c r="AB148" s="21"/>
      <c r="AC148" s="21"/>
      <c r="AD148" s="46"/>
      <c r="AE148" s="46"/>
      <c r="AF148" s="46"/>
    </row>
    <row r="149" customFormat="false" ht="12.75" hidden="false" customHeight="true" outlineLevel="0" collapsed="false">
      <c r="A149" s="131" t="s">
        <v>59</v>
      </c>
      <c r="B149" s="64" t="s">
        <v>116</v>
      </c>
      <c r="C149" s="64"/>
      <c r="D149" s="64"/>
      <c r="E149" s="132"/>
      <c r="F149" s="64"/>
      <c r="G149" s="64"/>
      <c r="H149" s="133"/>
      <c r="I149" s="134" t="n">
        <v>10</v>
      </c>
      <c r="J149" s="135" t="n">
        <f aca="false">(J145)*H149</f>
        <v>0</v>
      </c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10"/>
      <c r="W149" s="10"/>
      <c r="X149" s="10"/>
      <c r="Y149" s="10"/>
      <c r="Z149" s="10"/>
      <c r="AA149" s="10"/>
      <c r="AB149" s="21"/>
      <c r="AC149" s="21"/>
      <c r="AD149" s="46"/>
      <c r="AE149" s="46"/>
      <c r="AF149" s="46"/>
    </row>
    <row r="150" customFormat="false" ht="12.75" hidden="false" customHeight="true" outlineLevel="0" collapsed="false">
      <c r="A150" s="91" t="s">
        <v>61</v>
      </c>
      <c r="B150" s="92" t="s">
        <v>117</v>
      </c>
      <c r="C150" s="92"/>
      <c r="D150" s="92"/>
      <c r="E150" s="92"/>
      <c r="F150" s="92"/>
      <c r="G150" s="92"/>
      <c r="H150" s="136"/>
      <c r="I150" s="137"/>
      <c r="J150" s="138" t="n">
        <f aca="false">(J145+J149)*H150</f>
        <v>0</v>
      </c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10"/>
      <c r="W150" s="10"/>
      <c r="X150" s="10"/>
      <c r="Y150" s="10"/>
      <c r="Z150" s="10"/>
      <c r="AA150" s="10"/>
      <c r="AB150" s="21"/>
      <c r="AC150" s="21"/>
      <c r="AD150" s="46"/>
      <c r="AE150" s="46"/>
      <c r="AF150" s="46"/>
    </row>
    <row r="151" customFormat="false" ht="12.75" hidden="false" customHeight="true" outlineLevel="0" collapsed="false">
      <c r="A151" s="75" t="s">
        <v>118</v>
      </c>
      <c r="B151" s="139"/>
      <c r="C151" s="76"/>
      <c r="D151" s="76"/>
      <c r="E151" s="76"/>
      <c r="F151" s="76"/>
      <c r="G151" s="76"/>
      <c r="H151" s="140"/>
      <c r="I151" s="76"/>
      <c r="J151" s="94" t="n">
        <f aca="false">SUM(J149+J150)</f>
        <v>0</v>
      </c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10"/>
      <c r="W151" s="10"/>
      <c r="X151" s="10"/>
      <c r="Y151" s="10"/>
      <c r="Z151" s="10"/>
      <c r="AA151" s="10"/>
      <c r="AB151" s="21"/>
      <c r="AC151" s="21"/>
      <c r="AD151" s="46"/>
      <c r="AE151" s="46"/>
      <c r="AF151" s="46"/>
    </row>
    <row r="152" customFormat="false" ht="12.75" hidden="false" customHeight="true" outlineLevel="0" collapsed="false">
      <c r="A152" s="55"/>
      <c r="B152" s="10"/>
      <c r="C152" s="10"/>
      <c r="D152" s="10"/>
      <c r="E152" s="10"/>
      <c r="F152" s="10"/>
      <c r="G152" s="10"/>
      <c r="H152" s="10"/>
      <c r="I152" s="10"/>
      <c r="J152" s="23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10"/>
      <c r="W152" s="10"/>
      <c r="X152" s="10"/>
      <c r="Y152" s="10"/>
      <c r="Z152" s="10"/>
      <c r="AA152" s="10"/>
      <c r="AB152" s="21"/>
      <c r="AC152" s="21"/>
      <c r="AD152" s="46"/>
      <c r="AE152" s="46"/>
      <c r="AF152" s="46"/>
    </row>
    <row r="153" customFormat="false" ht="12.75" hidden="false" customHeight="true" outlineLevel="0" collapsed="false">
      <c r="A153" s="75" t="s">
        <v>119</v>
      </c>
      <c r="B153" s="76"/>
      <c r="C153" s="76"/>
      <c r="D153" s="76"/>
      <c r="E153" s="76"/>
      <c r="F153" s="76"/>
      <c r="G153" s="76"/>
      <c r="H153" s="76"/>
      <c r="I153" s="105"/>
      <c r="J153" s="94" t="n">
        <f aca="false">J145+J151</f>
        <v>0</v>
      </c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10"/>
      <c r="W153" s="10"/>
      <c r="X153" s="10"/>
      <c r="Y153" s="10"/>
      <c r="Z153" s="10"/>
      <c r="AA153" s="10"/>
      <c r="AB153" s="21"/>
      <c r="AC153" s="21"/>
      <c r="AD153" s="46"/>
      <c r="AE153" s="46"/>
      <c r="AF153" s="46"/>
    </row>
    <row r="154" customFormat="false" ht="12.75" hidden="false" customHeight="true" outlineLevel="0" collapsed="false">
      <c r="A154" s="55"/>
      <c r="B154" s="10"/>
      <c r="C154" s="10"/>
      <c r="D154" s="10"/>
      <c r="E154" s="10"/>
      <c r="F154" s="10"/>
      <c r="G154" s="10"/>
      <c r="H154" s="10"/>
      <c r="I154" s="10"/>
      <c r="J154" s="23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10"/>
      <c r="W154" s="10"/>
      <c r="X154" s="10"/>
      <c r="Y154" s="10"/>
      <c r="Z154" s="10"/>
      <c r="AA154" s="10"/>
      <c r="AB154" s="21"/>
      <c r="AC154" s="21"/>
      <c r="AD154" s="46"/>
      <c r="AE154" s="46"/>
      <c r="AF154" s="46"/>
    </row>
    <row r="155" customFormat="false" ht="12.75" hidden="false" customHeight="true" outlineLevel="0" collapsed="false">
      <c r="A155" s="126" t="s">
        <v>120</v>
      </c>
      <c r="B155" s="127"/>
      <c r="C155" s="127"/>
      <c r="D155" s="127"/>
      <c r="E155" s="127"/>
      <c r="F155" s="127"/>
      <c r="G155" s="127"/>
      <c r="H155" s="128" t="s">
        <v>57</v>
      </c>
      <c r="I155" s="127"/>
      <c r="J155" s="141" t="s">
        <v>58</v>
      </c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10"/>
      <c r="W155" s="10"/>
      <c r="X155" s="10"/>
      <c r="Y155" s="10"/>
      <c r="Z155" s="10"/>
      <c r="AA155" s="10"/>
      <c r="AB155" s="21"/>
      <c r="AC155" s="21"/>
      <c r="AD155" s="46"/>
      <c r="AE155" s="46"/>
      <c r="AF155" s="46"/>
    </row>
    <row r="156" customFormat="false" ht="12.75" hidden="false" customHeight="true" outlineLevel="0" collapsed="false">
      <c r="A156" s="131" t="s">
        <v>59</v>
      </c>
      <c r="B156" s="143" t="s">
        <v>121</v>
      </c>
      <c r="C156" s="144"/>
      <c r="D156" s="144"/>
      <c r="E156" s="144"/>
      <c r="F156" s="144"/>
      <c r="G156" s="144"/>
      <c r="H156" s="133"/>
      <c r="I156" s="64"/>
      <c r="J156" s="135" t="n">
        <f aca="false">$J$83*H156</f>
        <v>0</v>
      </c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10"/>
      <c r="W156" s="10"/>
      <c r="X156" s="10"/>
      <c r="Y156" s="10"/>
      <c r="Z156" s="10"/>
      <c r="AA156" s="10"/>
      <c r="AB156" s="21"/>
      <c r="AC156" s="21"/>
      <c r="AD156" s="46"/>
      <c r="AE156" s="46"/>
      <c r="AF156" s="46"/>
    </row>
    <row r="157" customFormat="false" ht="12.75" hidden="false" customHeight="true" outlineLevel="0" collapsed="false">
      <c r="A157" s="84" t="s">
        <v>61</v>
      </c>
      <c r="B157" s="145" t="s">
        <v>122</v>
      </c>
      <c r="C157" s="52"/>
      <c r="D157" s="52"/>
      <c r="E157" s="52"/>
      <c r="F157" s="52"/>
      <c r="G157" s="52"/>
      <c r="H157" s="101"/>
      <c r="I157" s="10"/>
      <c r="J157" s="87" t="n">
        <f aca="false">$J$83*H157</f>
        <v>0</v>
      </c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10"/>
      <c r="W157" s="10"/>
      <c r="X157" s="10"/>
      <c r="Y157" s="10"/>
      <c r="Z157" s="10"/>
      <c r="AA157" s="10"/>
      <c r="AB157" s="21"/>
      <c r="AC157" s="21"/>
      <c r="AD157" s="46"/>
      <c r="AE157" s="46"/>
      <c r="AF157" s="46"/>
    </row>
    <row r="158" customFormat="false" ht="12.75" hidden="false" customHeight="true" outlineLevel="0" collapsed="false">
      <c r="A158" s="91" t="s">
        <v>63</v>
      </c>
      <c r="B158" s="146" t="s">
        <v>123</v>
      </c>
      <c r="C158" s="147"/>
      <c r="D158" s="147"/>
      <c r="E158" s="147"/>
      <c r="F158" s="147"/>
      <c r="G158" s="147"/>
      <c r="H158" s="136"/>
      <c r="I158" s="92"/>
      <c r="J158" s="138" t="n">
        <f aca="false">$J$83*H158</f>
        <v>0</v>
      </c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10"/>
      <c r="W158" s="10"/>
      <c r="X158" s="10"/>
      <c r="Y158" s="10"/>
      <c r="Z158" s="10"/>
      <c r="AA158" s="10"/>
      <c r="AB158" s="21"/>
      <c r="AC158" s="21"/>
      <c r="AD158" s="46"/>
      <c r="AE158" s="46"/>
      <c r="AF158" s="46"/>
    </row>
    <row r="159" customFormat="false" ht="12.75" hidden="false" customHeight="true" outlineLevel="0" collapsed="false">
      <c r="A159" s="91" t="s">
        <v>124</v>
      </c>
      <c r="B159" s="147"/>
      <c r="C159" s="147"/>
      <c r="D159" s="147"/>
      <c r="E159" s="147"/>
      <c r="F159" s="147"/>
      <c r="G159" s="147"/>
      <c r="H159" s="148" t="n">
        <f aca="false">SUM(H156:H158)</f>
        <v>0</v>
      </c>
      <c r="I159" s="147"/>
      <c r="J159" s="149" t="n">
        <f aca="false">SUM(J156:J158)</f>
        <v>0</v>
      </c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10"/>
      <c r="W159" s="10"/>
      <c r="X159" s="10"/>
      <c r="Y159" s="10"/>
      <c r="Z159" s="10"/>
      <c r="AA159" s="10"/>
      <c r="AB159" s="21"/>
      <c r="AC159" s="21"/>
      <c r="AD159" s="46"/>
      <c r="AE159" s="46"/>
      <c r="AF159" s="46"/>
    </row>
    <row r="160" customFormat="false" ht="12.75" hidden="false" customHeight="true" outlineLevel="0" collapsed="false">
      <c r="A160" s="55"/>
      <c r="B160" s="10"/>
      <c r="C160" s="10"/>
      <c r="D160" s="10"/>
      <c r="E160" s="10"/>
      <c r="F160" s="97"/>
      <c r="G160" s="10"/>
      <c r="H160" s="97"/>
      <c r="I160" s="10"/>
      <c r="J160" s="23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10"/>
      <c r="W160" s="10"/>
      <c r="X160" s="10"/>
      <c r="Y160" s="10"/>
      <c r="Z160" s="10"/>
      <c r="AA160" s="10"/>
      <c r="AB160" s="21"/>
      <c r="AC160" s="21"/>
      <c r="AD160" s="46"/>
      <c r="AE160" s="46"/>
      <c r="AF160" s="46"/>
    </row>
    <row r="161" customFormat="false" ht="12.75" hidden="false" customHeight="true" outlineLevel="0" collapsed="false">
      <c r="A161" s="75" t="s">
        <v>125</v>
      </c>
      <c r="B161" s="150"/>
      <c r="C161" s="76"/>
      <c r="D161" s="76"/>
      <c r="E161" s="76"/>
      <c r="F161" s="76"/>
      <c r="G161" s="76"/>
      <c r="H161" s="105"/>
      <c r="I161" s="105"/>
      <c r="J161" s="94" t="n">
        <f aca="false">J151+J159</f>
        <v>0</v>
      </c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10"/>
      <c r="W161" s="10"/>
      <c r="X161" s="10"/>
      <c r="Y161" s="10"/>
      <c r="Z161" s="10"/>
      <c r="AA161" s="10"/>
      <c r="AB161" s="21"/>
      <c r="AC161" s="21"/>
      <c r="AD161" s="46"/>
      <c r="AE161" s="46"/>
      <c r="AF161" s="46"/>
    </row>
    <row r="162" customFormat="false" ht="12.75" hidden="false" customHeight="true" outlineLevel="0" collapsed="false">
      <c r="A162" s="55"/>
      <c r="B162" s="10"/>
      <c r="C162" s="10"/>
      <c r="D162" s="10"/>
      <c r="E162" s="10"/>
      <c r="F162" s="97"/>
      <c r="G162" s="10"/>
      <c r="H162" s="97"/>
      <c r="I162" s="10"/>
      <c r="J162" s="23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10"/>
      <c r="W162" s="10"/>
      <c r="X162" s="10"/>
      <c r="Y162" s="10"/>
      <c r="Z162" s="10"/>
      <c r="AA162" s="10"/>
      <c r="AB162" s="21"/>
      <c r="AC162" s="21"/>
      <c r="AD162" s="46"/>
      <c r="AE162" s="46"/>
      <c r="AF162" s="46"/>
    </row>
    <row r="163" customFormat="false" ht="12.75" hidden="false" customHeight="true" outlineLevel="0" collapsed="false">
      <c r="A163" s="125" t="s">
        <v>126</v>
      </c>
      <c r="B163" s="81"/>
      <c r="C163" s="81"/>
      <c r="D163" s="81"/>
      <c r="E163" s="81"/>
      <c r="F163" s="81"/>
      <c r="G163" s="81"/>
      <c r="H163" s="81"/>
      <c r="I163" s="81"/>
      <c r="J163" s="152" t="n">
        <f aca="false">ROUND((J153/(1-H159)),2)</f>
        <v>0</v>
      </c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10"/>
      <c r="W163" s="10"/>
      <c r="X163" s="10"/>
      <c r="Y163" s="10"/>
      <c r="Z163" s="10"/>
      <c r="AA163" s="10"/>
      <c r="AB163" s="21"/>
      <c r="AC163" s="21"/>
      <c r="AD163" s="46"/>
      <c r="AE163" s="46"/>
      <c r="AF163" s="46"/>
    </row>
    <row r="164" customFormat="false" ht="12.75" hidden="false" customHeight="true" outlineLevel="0" collapsed="false">
      <c r="A164" s="145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10"/>
      <c r="W164" s="10"/>
      <c r="X164" s="10"/>
      <c r="Y164" s="10"/>
      <c r="Z164" s="10"/>
      <c r="AA164" s="10"/>
      <c r="AB164" s="21"/>
      <c r="AC164" s="21"/>
      <c r="AD164" s="46"/>
      <c r="AE164" s="46"/>
      <c r="AF164" s="46"/>
    </row>
    <row r="165" customFormat="false" ht="12.75" hidden="false" customHeight="true" outlineLevel="0" collapsed="false">
      <c r="A165" s="145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10"/>
      <c r="W165" s="10"/>
      <c r="X165" s="10"/>
      <c r="Y165" s="10"/>
      <c r="Z165" s="10"/>
      <c r="AA165" s="10"/>
      <c r="AB165" s="21"/>
      <c r="AC165" s="21"/>
      <c r="AD165" s="46"/>
      <c r="AE165" s="46"/>
      <c r="AF165" s="46"/>
    </row>
    <row r="166" customFormat="false" ht="12.75" hidden="false" customHeight="true" outlineLevel="0" collapsed="false">
      <c r="A166" s="145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10"/>
      <c r="W166" s="10"/>
      <c r="X166" s="10"/>
      <c r="Y166" s="10"/>
      <c r="Z166" s="10"/>
      <c r="AA166" s="10"/>
      <c r="AB166" s="21"/>
      <c r="AC166" s="21"/>
      <c r="AD166" s="46"/>
      <c r="AE166" s="46"/>
      <c r="AF166" s="46"/>
    </row>
    <row r="167" customFormat="false" ht="12.75" hidden="false" customHeight="true" outlineLevel="0" collapsed="false">
      <c r="A167" s="145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10"/>
      <c r="W167" s="10"/>
      <c r="X167" s="10"/>
      <c r="Y167" s="10"/>
      <c r="Z167" s="10"/>
      <c r="AA167" s="10"/>
      <c r="AB167" s="21"/>
      <c r="AC167" s="21"/>
      <c r="AD167" s="46"/>
      <c r="AE167" s="46"/>
      <c r="AF167" s="46"/>
    </row>
    <row r="168" customFormat="false" ht="12.75" hidden="false" customHeight="true" outlineLevel="0" collapsed="false">
      <c r="A168" s="145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10"/>
      <c r="W168" s="10"/>
      <c r="X168" s="10"/>
      <c r="Y168" s="10"/>
      <c r="Z168" s="10"/>
      <c r="AA168" s="10"/>
      <c r="AB168" s="21"/>
      <c r="AC168" s="21"/>
      <c r="AD168" s="46"/>
      <c r="AE168" s="46"/>
      <c r="AF168" s="46"/>
    </row>
    <row r="169" customFormat="false" ht="12.75" hidden="false" customHeight="true" outlineLevel="0" collapsed="false">
      <c r="A169" s="145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10"/>
      <c r="W169" s="10"/>
      <c r="X169" s="10"/>
      <c r="Y169" s="10"/>
      <c r="Z169" s="10"/>
      <c r="AA169" s="10"/>
      <c r="AB169" s="21"/>
      <c r="AC169" s="21"/>
      <c r="AD169" s="46"/>
      <c r="AE169" s="46"/>
      <c r="AF169" s="46"/>
    </row>
    <row r="170" customFormat="false" ht="12.75" hidden="false" customHeight="true" outlineLevel="0" collapsed="false">
      <c r="A170" s="145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10"/>
      <c r="W170" s="10"/>
      <c r="X170" s="10"/>
      <c r="Y170" s="10"/>
      <c r="Z170" s="10"/>
      <c r="AA170" s="10"/>
      <c r="AB170" s="21"/>
      <c r="AC170" s="21"/>
      <c r="AD170" s="46"/>
      <c r="AE170" s="46"/>
      <c r="AF170" s="46"/>
    </row>
    <row r="171" customFormat="false" ht="12.75" hidden="false" customHeight="true" outlineLevel="0" collapsed="false">
      <c r="A171" s="145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10"/>
      <c r="W171" s="10"/>
      <c r="X171" s="10"/>
      <c r="Y171" s="10"/>
      <c r="Z171" s="10"/>
      <c r="AA171" s="10"/>
      <c r="AB171" s="21"/>
      <c r="AC171" s="21"/>
      <c r="AD171" s="46"/>
      <c r="AE171" s="46"/>
      <c r="AF171" s="46"/>
    </row>
    <row r="172" customFormat="false" ht="12.75" hidden="false" customHeight="true" outlineLevel="0" collapsed="false">
      <c r="A172" s="145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10"/>
      <c r="W172" s="10"/>
      <c r="X172" s="10"/>
      <c r="Y172" s="10"/>
      <c r="Z172" s="10"/>
      <c r="AA172" s="10"/>
      <c r="AB172" s="21"/>
      <c r="AC172" s="21"/>
      <c r="AD172" s="46"/>
      <c r="AE172" s="46"/>
      <c r="AF172" s="46"/>
    </row>
    <row r="173" customFormat="false" ht="12.75" hidden="false" customHeight="true" outlineLevel="0" collapsed="false">
      <c r="A173" s="145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10"/>
      <c r="W173" s="10"/>
      <c r="X173" s="10"/>
      <c r="Y173" s="10"/>
      <c r="Z173" s="10"/>
      <c r="AA173" s="10"/>
      <c r="AB173" s="21"/>
      <c r="AC173" s="21"/>
      <c r="AD173" s="46"/>
      <c r="AE173" s="46"/>
      <c r="AF173" s="46"/>
    </row>
    <row r="174" customFormat="false" ht="12.75" hidden="false" customHeight="true" outlineLevel="0" collapsed="false">
      <c r="A174" s="145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10"/>
      <c r="W174" s="10"/>
      <c r="X174" s="10"/>
      <c r="Y174" s="10"/>
      <c r="Z174" s="10"/>
      <c r="AA174" s="10"/>
      <c r="AB174" s="21"/>
      <c r="AC174" s="21"/>
      <c r="AD174" s="46"/>
      <c r="AE174" s="46"/>
      <c r="AF174" s="46"/>
    </row>
    <row r="175" customFormat="false" ht="12.75" hidden="false" customHeight="true" outlineLevel="0" collapsed="false">
      <c r="A175" s="145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10"/>
      <c r="W175" s="10"/>
      <c r="X175" s="10"/>
      <c r="Y175" s="10"/>
      <c r="Z175" s="10"/>
      <c r="AA175" s="10"/>
      <c r="AB175" s="21"/>
      <c r="AC175" s="21"/>
      <c r="AD175" s="46"/>
      <c r="AE175" s="46"/>
      <c r="AF175" s="46"/>
    </row>
    <row r="176" customFormat="false" ht="12.75" hidden="false" customHeight="true" outlineLevel="0" collapsed="false">
      <c r="A176" s="145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10"/>
      <c r="W176" s="10"/>
      <c r="X176" s="10"/>
      <c r="Y176" s="10"/>
      <c r="Z176" s="10"/>
      <c r="AA176" s="10"/>
      <c r="AB176" s="21"/>
      <c r="AC176" s="21"/>
      <c r="AD176" s="46"/>
      <c r="AE176" s="46"/>
      <c r="AF176" s="46"/>
    </row>
    <row r="177" customFormat="false" ht="12.75" hidden="false" customHeight="true" outlineLevel="0" collapsed="false">
      <c r="A177" s="145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10"/>
      <c r="W177" s="10"/>
      <c r="X177" s="10"/>
      <c r="Y177" s="10"/>
      <c r="Z177" s="10"/>
      <c r="AA177" s="10"/>
      <c r="AB177" s="21"/>
      <c r="AC177" s="21"/>
      <c r="AD177" s="46"/>
      <c r="AE177" s="46"/>
      <c r="AF177" s="46"/>
    </row>
    <row r="178" customFormat="false" ht="12.75" hidden="false" customHeight="true" outlineLevel="0" collapsed="false">
      <c r="A178" s="145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10"/>
      <c r="W178" s="10"/>
      <c r="X178" s="10"/>
      <c r="Y178" s="10"/>
      <c r="Z178" s="10"/>
      <c r="AA178" s="10"/>
      <c r="AB178" s="21"/>
      <c r="AC178" s="21"/>
      <c r="AD178" s="46"/>
      <c r="AE178" s="46"/>
      <c r="AF178" s="46"/>
    </row>
    <row r="179" customFormat="false" ht="12.75" hidden="false" customHeight="true" outlineLevel="0" collapsed="false">
      <c r="A179" s="145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10"/>
      <c r="W179" s="10"/>
      <c r="X179" s="10"/>
      <c r="Y179" s="10"/>
      <c r="Z179" s="10"/>
      <c r="AA179" s="10"/>
      <c r="AB179" s="21"/>
      <c r="AC179" s="21"/>
      <c r="AD179" s="46"/>
      <c r="AE179" s="46"/>
      <c r="AF179" s="46"/>
    </row>
    <row r="180" customFormat="false" ht="12.75" hidden="false" customHeight="true" outlineLevel="0" collapsed="false">
      <c r="A180" s="145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10"/>
      <c r="W180" s="10"/>
      <c r="X180" s="10"/>
      <c r="Y180" s="10"/>
      <c r="Z180" s="10"/>
      <c r="AA180" s="10"/>
      <c r="AB180" s="21"/>
      <c r="AC180" s="21"/>
      <c r="AD180" s="46"/>
      <c r="AE180" s="46"/>
      <c r="AF180" s="46"/>
    </row>
    <row r="181" customFormat="false" ht="12.75" hidden="false" customHeight="true" outlineLevel="0" collapsed="false">
      <c r="A181" s="145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10"/>
      <c r="W181" s="10"/>
      <c r="X181" s="10"/>
      <c r="Y181" s="10"/>
      <c r="Z181" s="10"/>
      <c r="AA181" s="10"/>
      <c r="AB181" s="21"/>
      <c r="AC181" s="21"/>
      <c r="AD181" s="46"/>
      <c r="AE181" s="46"/>
      <c r="AF181" s="46"/>
    </row>
    <row r="182" customFormat="false" ht="12.75" hidden="false" customHeight="true" outlineLevel="0" collapsed="false">
      <c r="A182" s="145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10"/>
      <c r="W182" s="10"/>
      <c r="X182" s="10"/>
      <c r="Y182" s="10"/>
      <c r="Z182" s="10"/>
      <c r="AA182" s="10"/>
      <c r="AB182" s="21"/>
      <c r="AC182" s="21"/>
      <c r="AD182" s="46"/>
      <c r="AE182" s="46"/>
      <c r="AF182" s="46"/>
    </row>
    <row r="183" customFormat="false" ht="12.75" hidden="false" customHeight="true" outlineLevel="0" collapsed="false">
      <c r="A183" s="145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10"/>
      <c r="W183" s="10"/>
      <c r="X183" s="10"/>
      <c r="Y183" s="10"/>
      <c r="Z183" s="10"/>
      <c r="AA183" s="10"/>
      <c r="AB183" s="21"/>
      <c r="AC183" s="21"/>
      <c r="AD183" s="46"/>
      <c r="AE183" s="46"/>
      <c r="AF183" s="46"/>
    </row>
    <row r="184" customFormat="false" ht="12.75" hidden="false" customHeight="true" outlineLevel="0" collapsed="false">
      <c r="A184" s="145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10"/>
      <c r="W184" s="10"/>
      <c r="X184" s="10"/>
      <c r="Y184" s="10"/>
      <c r="Z184" s="10"/>
      <c r="AA184" s="10"/>
      <c r="AB184" s="21"/>
      <c r="AC184" s="21"/>
      <c r="AD184" s="46"/>
      <c r="AE184" s="46"/>
      <c r="AF184" s="46"/>
    </row>
    <row r="185" customFormat="false" ht="12.75" hidden="false" customHeight="true" outlineLevel="0" collapsed="false">
      <c r="A185" s="1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10"/>
      <c r="W185" s="10"/>
      <c r="X185" s="10"/>
      <c r="Y185" s="10"/>
      <c r="Z185" s="10"/>
      <c r="AA185" s="10"/>
      <c r="AB185" s="21"/>
      <c r="AC185" s="21"/>
      <c r="AD185" s="46"/>
      <c r="AE185" s="46"/>
      <c r="AF185" s="46"/>
    </row>
    <row r="186" customFormat="false" ht="12.75" hidden="false" customHeight="true" outlineLevel="0" collapsed="false">
      <c r="A186" s="145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10"/>
      <c r="W186" s="10"/>
      <c r="X186" s="10"/>
      <c r="Y186" s="10"/>
      <c r="Z186" s="10"/>
      <c r="AA186" s="10"/>
      <c r="AB186" s="21"/>
      <c r="AC186" s="21"/>
      <c r="AD186" s="46"/>
      <c r="AE186" s="46"/>
      <c r="AF186" s="46"/>
    </row>
    <row r="187" customFormat="false" ht="12.75" hidden="false" customHeight="true" outlineLevel="0" collapsed="false">
      <c r="A187" s="145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10"/>
      <c r="W187" s="10"/>
      <c r="X187" s="10"/>
      <c r="Y187" s="10"/>
      <c r="Z187" s="10"/>
      <c r="AA187" s="10"/>
      <c r="AB187" s="21"/>
      <c r="AC187" s="21"/>
      <c r="AD187" s="46"/>
      <c r="AE187" s="46"/>
      <c r="AF187" s="46"/>
    </row>
    <row r="188" customFormat="false" ht="12.75" hidden="false" customHeight="true" outlineLevel="0" collapsed="false">
      <c r="A188" s="145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10"/>
      <c r="W188" s="10"/>
      <c r="X188" s="10"/>
      <c r="Y188" s="10"/>
      <c r="Z188" s="10"/>
      <c r="AA188" s="10"/>
      <c r="AB188" s="21"/>
      <c r="AC188" s="21"/>
      <c r="AD188" s="46"/>
      <c r="AE188" s="46"/>
      <c r="AF188" s="46"/>
    </row>
    <row r="189" customFormat="false" ht="12.75" hidden="false" customHeight="true" outlineLevel="0" collapsed="false">
      <c r="A189" s="145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10"/>
      <c r="W189" s="10"/>
      <c r="X189" s="10"/>
      <c r="Y189" s="10"/>
      <c r="Z189" s="10"/>
      <c r="AA189" s="10"/>
      <c r="AB189" s="21"/>
      <c r="AC189" s="21"/>
      <c r="AD189" s="46"/>
      <c r="AE189" s="46"/>
      <c r="AF189" s="46"/>
    </row>
    <row r="190" customFormat="false" ht="12.75" hidden="false" customHeight="true" outlineLevel="0" collapsed="false">
      <c r="A190" s="145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10"/>
      <c r="W190" s="10"/>
      <c r="X190" s="10"/>
      <c r="Y190" s="10"/>
      <c r="Z190" s="10"/>
      <c r="AA190" s="10"/>
      <c r="AB190" s="21"/>
      <c r="AC190" s="21"/>
      <c r="AD190" s="46"/>
      <c r="AE190" s="46"/>
      <c r="AF190" s="46"/>
    </row>
    <row r="191" customFormat="false" ht="12.75" hidden="false" customHeight="true" outlineLevel="0" collapsed="false">
      <c r="A191" s="145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10"/>
      <c r="W191" s="10"/>
      <c r="X191" s="10"/>
      <c r="Y191" s="10"/>
      <c r="Z191" s="10"/>
      <c r="AA191" s="10"/>
      <c r="AB191" s="21"/>
      <c r="AC191" s="21"/>
      <c r="AD191" s="46"/>
      <c r="AE191" s="46"/>
      <c r="AF191" s="46"/>
    </row>
    <row r="192" customFormat="false" ht="12.75" hidden="false" customHeight="true" outlineLevel="0" collapsed="false">
      <c r="A192" s="145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10"/>
      <c r="W192" s="10"/>
      <c r="X192" s="10"/>
      <c r="Y192" s="10"/>
      <c r="Z192" s="10"/>
      <c r="AA192" s="10"/>
      <c r="AB192" s="21"/>
      <c r="AC192" s="21"/>
      <c r="AD192" s="46"/>
      <c r="AE192" s="46"/>
      <c r="AF192" s="46"/>
    </row>
    <row r="193" customFormat="false" ht="12.75" hidden="false" customHeight="true" outlineLevel="0" collapsed="false">
      <c r="A193" s="145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10"/>
      <c r="W193" s="10"/>
      <c r="X193" s="10"/>
      <c r="Y193" s="10"/>
      <c r="Z193" s="10"/>
      <c r="AA193" s="10"/>
      <c r="AB193" s="21"/>
      <c r="AC193" s="21"/>
      <c r="AD193" s="46"/>
      <c r="AE193" s="46"/>
      <c r="AF193" s="46"/>
    </row>
    <row r="194" customFormat="false" ht="12.75" hidden="false" customHeight="true" outlineLevel="0" collapsed="false">
      <c r="A194" s="145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10"/>
      <c r="W194" s="10"/>
      <c r="X194" s="10"/>
      <c r="Y194" s="10"/>
      <c r="Z194" s="10"/>
      <c r="AA194" s="10"/>
      <c r="AB194" s="21"/>
      <c r="AC194" s="21"/>
      <c r="AD194" s="46"/>
      <c r="AE194" s="46"/>
      <c r="AF194" s="46"/>
    </row>
    <row r="195" customFormat="false" ht="12.75" hidden="false" customHeight="true" outlineLevel="0" collapsed="false">
      <c r="A195" s="145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10"/>
      <c r="W195" s="10"/>
      <c r="X195" s="10"/>
      <c r="Y195" s="10"/>
      <c r="Z195" s="10"/>
      <c r="AA195" s="10"/>
      <c r="AB195" s="21"/>
      <c r="AC195" s="21"/>
      <c r="AD195" s="46"/>
      <c r="AE195" s="46"/>
      <c r="AF195" s="46"/>
    </row>
    <row r="196" customFormat="false" ht="12.75" hidden="false" customHeight="true" outlineLevel="0" collapsed="false">
      <c r="A196" s="145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10"/>
      <c r="W196" s="10"/>
      <c r="X196" s="10"/>
      <c r="Y196" s="10"/>
      <c r="Z196" s="10"/>
      <c r="AA196" s="10"/>
      <c r="AB196" s="21"/>
      <c r="AC196" s="21"/>
      <c r="AD196" s="46"/>
      <c r="AE196" s="46"/>
      <c r="AF196" s="46"/>
    </row>
    <row r="197" customFormat="false" ht="12.75" hidden="false" customHeight="true" outlineLevel="0" collapsed="false">
      <c r="A197" s="145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10"/>
      <c r="W197" s="10"/>
      <c r="X197" s="10"/>
      <c r="Y197" s="10"/>
      <c r="Z197" s="10"/>
      <c r="AA197" s="10"/>
      <c r="AB197" s="21"/>
      <c r="AC197" s="21"/>
      <c r="AD197" s="46"/>
      <c r="AE197" s="46"/>
      <c r="AF197" s="46"/>
    </row>
    <row r="198" customFormat="false" ht="12.75" hidden="false" customHeight="true" outlineLevel="0" collapsed="false">
      <c r="A198" s="145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10"/>
      <c r="W198" s="10"/>
      <c r="X198" s="10"/>
      <c r="Y198" s="10"/>
      <c r="Z198" s="10"/>
      <c r="AA198" s="10"/>
      <c r="AB198" s="21"/>
      <c r="AC198" s="21"/>
      <c r="AD198" s="46"/>
      <c r="AE198" s="46"/>
      <c r="AF198" s="46"/>
    </row>
    <row r="199" customFormat="false" ht="12.75" hidden="false" customHeight="true" outlineLevel="0" collapsed="false">
      <c r="A199" s="145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10"/>
      <c r="W199" s="10"/>
      <c r="X199" s="10"/>
      <c r="Y199" s="10"/>
      <c r="Z199" s="10"/>
      <c r="AA199" s="10"/>
      <c r="AB199" s="21"/>
      <c r="AC199" s="21"/>
      <c r="AD199" s="46"/>
      <c r="AE199" s="46"/>
      <c r="AF199" s="46"/>
    </row>
    <row r="200" customFormat="false" ht="12.75" hidden="false" customHeight="true" outlineLevel="0" collapsed="false">
      <c r="A200" s="145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10"/>
      <c r="W200" s="10"/>
      <c r="X200" s="10"/>
      <c r="Y200" s="10"/>
      <c r="Z200" s="10"/>
      <c r="AA200" s="10"/>
      <c r="AB200" s="21"/>
      <c r="AC200" s="21"/>
      <c r="AD200" s="46"/>
      <c r="AE200" s="46"/>
      <c r="AF200" s="46"/>
    </row>
    <row r="201" customFormat="false" ht="12.75" hidden="false" customHeight="true" outlineLevel="0" collapsed="false">
      <c r="A201" s="145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10"/>
      <c r="W201" s="10"/>
      <c r="X201" s="10"/>
      <c r="Y201" s="10"/>
      <c r="Z201" s="10"/>
      <c r="AA201" s="10"/>
      <c r="AB201" s="21"/>
      <c r="AC201" s="21"/>
      <c r="AD201" s="46"/>
      <c r="AE201" s="46"/>
      <c r="AF201" s="46"/>
    </row>
    <row r="202" customFormat="false" ht="12.75" hidden="false" customHeight="true" outlineLevel="0" collapsed="false">
      <c r="A202" s="145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10"/>
      <c r="W202" s="10"/>
      <c r="X202" s="10"/>
      <c r="Y202" s="10"/>
      <c r="Z202" s="10"/>
      <c r="AA202" s="10"/>
      <c r="AB202" s="21"/>
      <c r="AC202" s="21"/>
      <c r="AD202" s="46"/>
      <c r="AE202" s="46"/>
      <c r="AF202" s="46"/>
    </row>
    <row r="203" customFormat="false" ht="12.75" hidden="false" customHeight="true" outlineLevel="0" collapsed="false">
      <c r="A203" s="145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10"/>
      <c r="W203" s="10"/>
      <c r="X203" s="10"/>
      <c r="Y203" s="10"/>
      <c r="Z203" s="10"/>
      <c r="AA203" s="10"/>
      <c r="AB203" s="21"/>
      <c r="AC203" s="21"/>
      <c r="AD203" s="46"/>
      <c r="AE203" s="46"/>
      <c r="AF203" s="46"/>
    </row>
    <row r="204" customFormat="false" ht="12.75" hidden="false" customHeight="true" outlineLevel="0" collapsed="false">
      <c r="A204" s="145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10"/>
      <c r="W204" s="10"/>
      <c r="X204" s="10"/>
      <c r="Y204" s="10"/>
      <c r="Z204" s="10"/>
      <c r="AA204" s="10"/>
      <c r="AB204" s="21"/>
      <c r="AC204" s="21"/>
      <c r="AD204" s="46"/>
      <c r="AE204" s="46"/>
      <c r="AF204" s="46"/>
    </row>
    <row r="205" customFormat="false" ht="12.75" hidden="false" customHeight="true" outlineLevel="0" collapsed="false">
      <c r="A205" s="145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10"/>
      <c r="W205" s="10"/>
      <c r="X205" s="10"/>
      <c r="Y205" s="10"/>
      <c r="Z205" s="10"/>
      <c r="AA205" s="10"/>
      <c r="AB205" s="21"/>
      <c r="AC205" s="21"/>
      <c r="AD205" s="46"/>
      <c r="AE205" s="46"/>
      <c r="AF205" s="46"/>
    </row>
    <row r="206" customFormat="false" ht="12.75" hidden="false" customHeight="true" outlineLevel="0" collapsed="false">
      <c r="A206" s="145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10"/>
      <c r="W206" s="10"/>
      <c r="X206" s="10"/>
      <c r="Y206" s="10"/>
      <c r="Z206" s="10"/>
      <c r="AA206" s="10"/>
      <c r="AB206" s="21"/>
      <c r="AC206" s="21"/>
      <c r="AD206" s="46"/>
      <c r="AE206" s="46"/>
      <c r="AF206" s="46"/>
    </row>
    <row r="207" customFormat="false" ht="12.75" hidden="false" customHeight="true" outlineLevel="0" collapsed="false">
      <c r="A207" s="145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10"/>
      <c r="W207" s="10"/>
      <c r="X207" s="10"/>
      <c r="Y207" s="10"/>
      <c r="Z207" s="10"/>
      <c r="AA207" s="10"/>
      <c r="AB207" s="21"/>
      <c r="AC207" s="21"/>
      <c r="AD207" s="46"/>
      <c r="AE207" s="46"/>
      <c r="AF207" s="46"/>
    </row>
    <row r="208" customFormat="false" ht="12.75" hidden="false" customHeight="true" outlineLevel="0" collapsed="false">
      <c r="A208" s="145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10"/>
      <c r="W208" s="10"/>
      <c r="X208" s="10"/>
      <c r="Y208" s="10"/>
      <c r="Z208" s="10"/>
      <c r="AA208" s="10"/>
      <c r="AB208" s="21"/>
      <c r="AC208" s="21"/>
      <c r="AD208" s="46"/>
      <c r="AE208" s="46"/>
      <c r="AF208" s="46"/>
    </row>
    <row r="209" customFormat="false" ht="12.75" hidden="false" customHeight="true" outlineLevel="0" collapsed="false">
      <c r="A209" s="145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10"/>
      <c r="W209" s="10"/>
      <c r="X209" s="10"/>
      <c r="Y209" s="10"/>
      <c r="Z209" s="10"/>
      <c r="AA209" s="10"/>
      <c r="AB209" s="21"/>
      <c r="AC209" s="21"/>
      <c r="AD209" s="46"/>
      <c r="AE209" s="46"/>
      <c r="AF209" s="46"/>
    </row>
    <row r="210" customFormat="false" ht="12.75" hidden="false" customHeight="true" outlineLevel="0" collapsed="false">
      <c r="A210" s="145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10"/>
      <c r="W210" s="10"/>
      <c r="X210" s="10"/>
      <c r="Y210" s="10"/>
      <c r="Z210" s="10"/>
      <c r="AA210" s="10"/>
      <c r="AB210" s="21"/>
      <c r="AC210" s="21"/>
      <c r="AD210" s="46"/>
      <c r="AE210" s="46"/>
      <c r="AF210" s="46"/>
    </row>
    <row r="211" customFormat="false" ht="12.75" hidden="false" customHeight="true" outlineLevel="0" collapsed="false">
      <c r="A211" s="145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10"/>
      <c r="W211" s="10"/>
      <c r="X211" s="10"/>
      <c r="Y211" s="10"/>
      <c r="Z211" s="10"/>
      <c r="AA211" s="10"/>
      <c r="AB211" s="21"/>
      <c r="AC211" s="21"/>
      <c r="AD211" s="46"/>
      <c r="AE211" s="46"/>
      <c r="AF211" s="46"/>
    </row>
    <row r="212" customFormat="false" ht="12.75" hidden="false" customHeight="true" outlineLevel="0" collapsed="false">
      <c r="A212" s="145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10"/>
      <c r="W212" s="10"/>
      <c r="X212" s="10"/>
      <c r="Y212" s="10"/>
      <c r="Z212" s="10"/>
      <c r="AA212" s="10"/>
      <c r="AB212" s="21"/>
      <c r="AC212" s="21"/>
      <c r="AD212" s="46"/>
      <c r="AE212" s="46"/>
      <c r="AF212" s="46"/>
    </row>
    <row r="213" customFormat="false" ht="12.75" hidden="false" customHeight="true" outlineLevel="0" collapsed="false">
      <c r="A213" s="145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10"/>
      <c r="W213" s="10"/>
      <c r="X213" s="10"/>
      <c r="Y213" s="10"/>
      <c r="Z213" s="10"/>
      <c r="AA213" s="10"/>
      <c r="AB213" s="21"/>
      <c r="AC213" s="21"/>
      <c r="AD213" s="46"/>
      <c r="AE213" s="46"/>
      <c r="AF213" s="46"/>
    </row>
    <row r="214" customFormat="false" ht="12.75" hidden="false" customHeight="true" outlineLevel="0" collapsed="false">
      <c r="A214" s="145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10"/>
      <c r="W214" s="10"/>
      <c r="X214" s="10"/>
      <c r="Y214" s="10"/>
      <c r="Z214" s="10"/>
      <c r="AA214" s="10"/>
      <c r="AB214" s="21"/>
      <c r="AC214" s="21"/>
      <c r="AD214" s="46"/>
      <c r="AE214" s="46"/>
      <c r="AF214" s="46"/>
    </row>
    <row r="215" customFormat="false" ht="12.75" hidden="false" customHeight="true" outlineLevel="0" collapsed="false">
      <c r="A215" s="145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10"/>
      <c r="W215" s="10"/>
      <c r="X215" s="10"/>
      <c r="Y215" s="10"/>
      <c r="Z215" s="10"/>
      <c r="AA215" s="10"/>
      <c r="AB215" s="21"/>
      <c r="AC215" s="21"/>
      <c r="AD215" s="46"/>
      <c r="AE215" s="46"/>
      <c r="AF215" s="46"/>
    </row>
    <row r="216" customFormat="false" ht="12.75" hidden="false" customHeight="true" outlineLevel="0" collapsed="false">
      <c r="A216" s="145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10"/>
      <c r="W216" s="10"/>
      <c r="X216" s="10"/>
      <c r="Y216" s="10"/>
      <c r="Z216" s="10"/>
      <c r="AA216" s="10"/>
      <c r="AB216" s="21"/>
      <c r="AC216" s="21"/>
      <c r="AD216" s="46"/>
      <c r="AE216" s="46"/>
      <c r="AF216" s="46"/>
    </row>
    <row r="217" customFormat="false" ht="12.75" hidden="false" customHeight="true" outlineLevel="0" collapsed="false">
      <c r="A217" s="145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10"/>
      <c r="W217" s="10"/>
      <c r="X217" s="10"/>
      <c r="Y217" s="10"/>
      <c r="Z217" s="10"/>
      <c r="AA217" s="10"/>
      <c r="AB217" s="21"/>
      <c r="AC217" s="21"/>
      <c r="AD217" s="46"/>
      <c r="AE217" s="46"/>
      <c r="AF217" s="46"/>
    </row>
    <row r="218" customFormat="false" ht="12.75" hidden="false" customHeight="true" outlineLevel="0" collapsed="false">
      <c r="A218" s="145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10"/>
      <c r="W218" s="10"/>
      <c r="X218" s="10"/>
      <c r="Y218" s="10"/>
      <c r="Z218" s="10"/>
      <c r="AA218" s="10"/>
      <c r="AB218" s="21"/>
      <c r="AC218" s="21"/>
      <c r="AD218" s="46"/>
      <c r="AE218" s="46"/>
      <c r="AF218" s="46"/>
    </row>
    <row r="219" customFormat="false" ht="12.75" hidden="false" customHeight="true" outlineLevel="0" collapsed="false">
      <c r="A219" s="145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10"/>
      <c r="W219" s="10"/>
      <c r="X219" s="10"/>
      <c r="Y219" s="10"/>
      <c r="Z219" s="10"/>
      <c r="AA219" s="10"/>
      <c r="AB219" s="21"/>
      <c r="AC219" s="21"/>
      <c r="AD219" s="46"/>
      <c r="AE219" s="46"/>
      <c r="AF219" s="46"/>
    </row>
    <row r="220" customFormat="false" ht="12.75" hidden="false" customHeight="true" outlineLevel="0" collapsed="false">
      <c r="A220" s="145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10"/>
      <c r="W220" s="10"/>
      <c r="X220" s="10"/>
      <c r="Y220" s="10"/>
      <c r="Z220" s="10"/>
      <c r="AA220" s="10"/>
      <c r="AB220" s="21"/>
      <c r="AC220" s="21"/>
      <c r="AD220" s="46"/>
      <c r="AE220" s="46"/>
      <c r="AF220" s="46"/>
    </row>
    <row r="221" customFormat="false" ht="12.75" hidden="false" customHeight="true" outlineLevel="0" collapsed="false">
      <c r="A221" s="145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10"/>
      <c r="W221" s="10"/>
      <c r="X221" s="10"/>
      <c r="Y221" s="10"/>
      <c r="Z221" s="10"/>
      <c r="AA221" s="10"/>
      <c r="AB221" s="21"/>
      <c r="AC221" s="21"/>
      <c r="AD221" s="46"/>
      <c r="AE221" s="46"/>
      <c r="AF221" s="46"/>
    </row>
    <row r="222" customFormat="false" ht="12.75" hidden="false" customHeight="true" outlineLevel="0" collapsed="false">
      <c r="A222" s="145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10"/>
      <c r="W222" s="10"/>
      <c r="X222" s="10"/>
      <c r="Y222" s="10"/>
      <c r="Z222" s="10"/>
      <c r="AA222" s="10"/>
      <c r="AB222" s="21"/>
      <c r="AC222" s="21"/>
      <c r="AD222" s="46"/>
      <c r="AE222" s="46"/>
      <c r="AF222" s="46"/>
    </row>
    <row r="223" customFormat="false" ht="12.75" hidden="false" customHeight="true" outlineLevel="0" collapsed="false">
      <c r="A223" s="145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10"/>
      <c r="W223" s="10"/>
      <c r="X223" s="10"/>
      <c r="Y223" s="10"/>
      <c r="Z223" s="10"/>
      <c r="AA223" s="10"/>
      <c r="AB223" s="21"/>
      <c r="AC223" s="21"/>
      <c r="AD223" s="46"/>
      <c r="AE223" s="46"/>
      <c r="AF223" s="46"/>
    </row>
    <row r="224" customFormat="false" ht="12.75" hidden="false" customHeight="true" outlineLevel="0" collapsed="false">
      <c r="A224" s="145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10"/>
      <c r="W224" s="10"/>
      <c r="X224" s="10"/>
      <c r="Y224" s="10"/>
      <c r="Z224" s="10"/>
      <c r="AA224" s="10"/>
      <c r="AB224" s="21"/>
      <c r="AC224" s="21"/>
      <c r="AD224" s="46"/>
      <c r="AE224" s="46"/>
      <c r="AF224" s="46"/>
    </row>
    <row r="225" customFormat="false" ht="12.75" hidden="false" customHeight="true" outlineLevel="0" collapsed="false">
      <c r="A225" s="145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10"/>
      <c r="W225" s="10"/>
      <c r="X225" s="10"/>
      <c r="Y225" s="10"/>
      <c r="Z225" s="10"/>
      <c r="AA225" s="10"/>
      <c r="AB225" s="21"/>
      <c r="AC225" s="21"/>
      <c r="AD225" s="46"/>
      <c r="AE225" s="46"/>
      <c r="AF225" s="46"/>
    </row>
    <row r="226" customFormat="false" ht="12.75" hidden="false" customHeight="true" outlineLevel="0" collapsed="false">
      <c r="A226" s="145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10"/>
      <c r="W226" s="10"/>
      <c r="X226" s="10"/>
      <c r="Y226" s="10"/>
      <c r="Z226" s="10"/>
      <c r="AA226" s="10"/>
      <c r="AB226" s="21"/>
      <c r="AC226" s="21"/>
      <c r="AD226" s="46"/>
      <c r="AE226" s="46"/>
      <c r="AF226" s="46"/>
    </row>
    <row r="227" customFormat="false" ht="12.75" hidden="false" customHeight="true" outlineLevel="0" collapsed="false">
      <c r="A227" s="145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10"/>
      <c r="W227" s="10"/>
      <c r="X227" s="10"/>
      <c r="Y227" s="10"/>
      <c r="Z227" s="10"/>
      <c r="AA227" s="10"/>
      <c r="AB227" s="21"/>
      <c r="AC227" s="21"/>
      <c r="AD227" s="46"/>
      <c r="AE227" s="46"/>
      <c r="AF227" s="46"/>
    </row>
    <row r="228" customFormat="false" ht="12.75" hidden="false" customHeight="true" outlineLevel="0" collapsed="false">
      <c r="A228" s="145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10"/>
      <c r="W228" s="10"/>
      <c r="X228" s="10"/>
      <c r="Y228" s="10"/>
      <c r="Z228" s="10"/>
      <c r="AA228" s="10"/>
      <c r="AB228" s="21"/>
      <c r="AC228" s="21"/>
      <c r="AD228" s="46"/>
      <c r="AE228" s="46"/>
      <c r="AF228" s="46"/>
    </row>
    <row r="229" customFormat="false" ht="12.75" hidden="false" customHeight="true" outlineLevel="0" collapsed="false">
      <c r="A229" s="145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10"/>
      <c r="W229" s="10"/>
      <c r="X229" s="10"/>
      <c r="Y229" s="10"/>
      <c r="Z229" s="10"/>
      <c r="AA229" s="10"/>
      <c r="AB229" s="21"/>
      <c r="AC229" s="21"/>
      <c r="AD229" s="46"/>
      <c r="AE229" s="46"/>
      <c r="AF229" s="46"/>
    </row>
    <row r="230" customFormat="false" ht="12.75" hidden="false" customHeight="true" outlineLevel="0" collapsed="false">
      <c r="A230" s="145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10"/>
      <c r="W230" s="10"/>
      <c r="X230" s="10"/>
      <c r="Y230" s="10"/>
      <c r="Z230" s="10"/>
      <c r="AA230" s="10"/>
      <c r="AB230" s="21"/>
      <c r="AC230" s="21"/>
      <c r="AD230" s="46"/>
      <c r="AE230" s="46"/>
      <c r="AF230" s="46"/>
    </row>
    <row r="231" customFormat="false" ht="12.75" hidden="false" customHeight="true" outlineLevel="0" collapsed="false">
      <c r="A231" s="145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10"/>
      <c r="W231" s="10"/>
      <c r="X231" s="10"/>
      <c r="Y231" s="10"/>
      <c r="Z231" s="10"/>
      <c r="AA231" s="10"/>
      <c r="AB231" s="21"/>
      <c r="AC231" s="21"/>
      <c r="AD231" s="46"/>
      <c r="AE231" s="46"/>
      <c r="AF231" s="46"/>
    </row>
    <row r="232" customFormat="false" ht="12.75" hidden="false" customHeight="true" outlineLevel="0" collapsed="false">
      <c r="A232" s="145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10"/>
      <c r="W232" s="10"/>
      <c r="X232" s="10"/>
      <c r="Y232" s="10"/>
      <c r="Z232" s="10"/>
      <c r="AA232" s="10"/>
      <c r="AB232" s="21"/>
      <c r="AC232" s="21"/>
      <c r="AD232" s="46"/>
      <c r="AE232" s="46"/>
      <c r="AF232" s="46"/>
    </row>
    <row r="233" customFormat="false" ht="12.75" hidden="false" customHeight="true" outlineLevel="0" collapsed="false">
      <c r="A233" s="145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10"/>
      <c r="W233" s="10"/>
      <c r="X233" s="10"/>
      <c r="Y233" s="10"/>
      <c r="Z233" s="10"/>
      <c r="AA233" s="10"/>
      <c r="AB233" s="21"/>
      <c r="AC233" s="21"/>
      <c r="AD233" s="46"/>
      <c r="AE233" s="46"/>
      <c r="AF233" s="46"/>
    </row>
    <row r="234" customFormat="false" ht="12.75" hidden="false" customHeight="true" outlineLevel="0" collapsed="false">
      <c r="A234" s="145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10"/>
      <c r="W234" s="10"/>
      <c r="X234" s="10"/>
      <c r="Y234" s="10"/>
      <c r="Z234" s="10"/>
      <c r="AA234" s="10"/>
      <c r="AB234" s="21"/>
      <c r="AC234" s="21"/>
      <c r="AD234" s="46"/>
      <c r="AE234" s="46"/>
      <c r="AF234" s="46"/>
    </row>
    <row r="235" customFormat="false" ht="12.75" hidden="false" customHeight="true" outlineLevel="0" collapsed="false">
      <c r="A235" s="145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10"/>
      <c r="W235" s="10"/>
      <c r="X235" s="10"/>
      <c r="Y235" s="10"/>
      <c r="Z235" s="10"/>
      <c r="AA235" s="10"/>
      <c r="AB235" s="21"/>
      <c r="AC235" s="21"/>
      <c r="AD235" s="46"/>
      <c r="AE235" s="46"/>
      <c r="AF235" s="46"/>
    </row>
    <row r="236" customFormat="false" ht="12.75" hidden="false" customHeight="true" outlineLevel="0" collapsed="false">
      <c r="A236" s="145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10"/>
      <c r="W236" s="10"/>
      <c r="X236" s="10"/>
      <c r="Y236" s="10"/>
      <c r="Z236" s="10"/>
      <c r="AA236" s="10"/>
      <c r="AB236" s="21"/>
      <c r="AC236" s="21"/>
      <c r="AD236" s="46"/>
      <c r="AE236" s="46"/>
      <c r="AF236" s="46"/>
    </row>
    <row r="237" customFormat="false" ht="12.75" hidden="false" customHeight="true" outlineLevel="0" collapsed="false">
      <c r="A237" s="145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10"/>
      <c r="W237" s="10"/>
      <c r="X237" s="10"/>
      <c r="Y237" s="10"/>
      <c r="Z237" s="10"/>
      <c r="AA237" s="10"/>
      <c r="AB237" s="21"/>
      <c r="AC237" s="21"/>
      <c r="AD237" s="46"/>
      <c r="AE237" s="46"/>
      <c r="AF237" s="46"/>
    </row>
    <row r="238" customFormat="false" ht="12.75" hidden="false" customHeight="true" outlineLevel="0" collapsed="false">
      <c r="A238" s="145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10"/>
      <c r="W238" s="10"/>
      <c r="X238" s="10"/>
      <c r="Y238" s="10"/>
      <c r="Z238" s="10"/>
      <c r="AA238" s="10"/>
      <c r="AB238" s="21"/>
      <c r="AC238" s="21"/>
      <c r="AD238" s="46"/>
      <c r="AE238" s="46"/>
      <c r="AF238" s="46"/>
    </row>
    <row r="239" customFormat="false" ht="12.75" hidden="false" customHeight="true" outlineLevel="0" collapsed="false">
      <c r="A239" s="145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10"/>
      <c r="W239" s="10"/>
      <c r="X239" s="10"/>
      <c r="Y239" s="10"/>
      <c r="Z239" s="10"/>
      <c r="AA239" s="10"/>
      <c r="AB239" s="21"/>
      <c r="AC239" s="21"/>
      <c r="AD239" s="46"/>
      <c r="AE239" s="46"/>
      <c r="AF239" s="46"/>
    </row>
    <row r="240" customFormat="false" ht="12.75" hidden="false" customHeight="true" outlineLevel="0" collapsed="false">
      <c r="A240" s="145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10"/>
      <c r="W240" s="10"/>
      <c r="X240" s="10"/>
      <c r="Y240" s="10"/>
      <c r="Z240" s="10"/>
      <c r="AA240" s="10"/>
      <c r="AB240" s="21"/>
      <c r="AC240" s="21"/>
      <c r="AD240" s="46"/>
      <c r="AE240" s="46"/>
      <c r="AF240" s="46"/>
    </row>
    <row r="241" customFormat="false" ht="12.75" hidden="false" customHeight="true" outlineLevel="0" collapsed="false">
      <c r="A241" s="145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10"/>
      <c r="W241" s="10"/>
      <c r="X241" s="10"/>
      <c r="Y241" s="10"/>
      <c r="Z241" s="10"/>
      <c r="AA241" s="10"/>
      <c r="AB241" s="21"/>
      <c r="AC241" s="21"/>
      <c r="AD241" s="46"/>
      <c r="AE241" s="46"/>
      <c r="AF241" s="46"/>
    </row>
    <row r="242" customFormat="false" ht="12.75" hidden="false" customHeight="true" outlineLevel="0" collapsed="false">
      <c r="A242" s="145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10"/>
      <c r="W242" s="10"/>
      <c r="X242" s="10"/>
      <c r="Y242" s="10"/>
      <c r="Z242" s="10"/>
      <c r="AA242" s="10"/>
      <c r="AB242" s="21"/>
      <c r="AC242" s="21"/>
      <c r="AD242" s="46"/>
      <c r="AE242" s="46"/>
      <c r="AF242" s="46"/>
    </row>
    <row r="243" customFormat="false" ht="12.75" hidden="false" customHeight="true" outlineLevel="0" collapsed="false">
      <c r="A243" s="145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10"/>
      <c r="W243" s="10"/>
      <c r="X243" s="10"/>
      <c r="Y243" s="10"/>
      <c r="Z243" s="10"/>
      <c r="AA243" s="10"/>
      <c r="AB243" s="21"/>
      <c r="AC243" s="21"/>
      <c r="AD243" s="46"/>
      <c r="AE243" s="46"/>
      <c r="AF243" s="46"/>
    </row>
    <row r="244" customFormat="false" ht="12.75" hidden="false" customHeight="true" outlineLevel="0" collapsed="false">
      <c r="A244" s="145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10"/>
      <c r="W244" s="10"/>
      <c r="X244" s="10"/>
      <c r="Y244" s="10"/>
      <c r="Z244" s="10"/>
      <c r="AA244" s="10"/>
      <c r="AB244" s="21"/>
      <c r="AC244" s="21"/>
      <c r="AD244" s="46"/>
      <c r="AE244" s="46"/>
      <c r="AF244" s="46"/>
    </row>
    <row r="245" customFormat="false" ht="12.75" hidden="false" customHeight="true" outlineLevel="0" collapsed="false">
      <c r="A245" s="145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10"/>
      <c r="W245" s="10"/>
      <c r="X245" s="10"/>
      <c r="Y245" s="10"/>
      <c r="Z245" s="10"/>
      <c r="AA245" s="10"/>
      <c r="AB245" s="21"/>
      <c r="AC245" s="21"/>
      <c r="AD245" s="46"/>
      <c r="AE245" s="46"/>
      <c r="AF245" s="46"/>
    </row>
    <row r="246" customFormat="false" ht="12.75" hidden="false" customHeight="true" outlineLevel="0" collapsed="false">
      <c r="A246" s="145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10"/>
      <c r="W246" s="10"/>
      <c r="X246" s="10"/>
      <c r="Y246" s="10"/>
      <c r="Z246" s="10"/>
      <c r="AA246" s="10"/>
      <c r="AB246" s="21"/>
      <c r="AC246" s="21"/>
      <c r="AD246" s="46"/>
      <c r="AE246" s="46"/>
      <c r="AF246" s="46"/>
    </row>
    <row r="247" customFormat="false" ht="12.75" hidden="false" customHeight="true" outlineLevel="0" collapsed="false">
      <c r="A247" s="145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10"/>
      <c r="W247" s="10"/>
      <c r="X247" s="10"/>
      <c r="Y247" s="10"/>
      <c r="Z247" s="10"/>
      <c r="AA247" s="10"/>
      <c r="AB247" s="21"/>
      <c r="AC247" s="21"/>
      <c r="AD247" s="46"/>
      <c r="AE247" s="46"/>
      <c r="AF247" s="46"/>
    </row>
    <row r="248" customFormat="false" ht="12.75" hidden="false" customHeight="true" outlineLevel="0" collapsed="false">
      <c r="A248" s="145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10"/>
      <c r="W248" s="10"/>
      <c r="X248" s="10"/>
      <c r="Y248" s="10"/>
      <c r="Z248" s="10"/>
      <c r="AA248" s="10"/>
      <c r="AB248" s="21"/>
      <c r="AC248" s="21"/>
      <c r="AD248" s="46"/>
      <c r="AE248" s="46"/>
      <c r="AF248" s="46"/>
    </row>
    <row r="249" customFormat="false" ht="12.75" hidden="false" customHeight="true" outlineLevel="0" collapsed="false">
      <c r="A249" s="145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10"/>
      <c r="W249" s="10"/>
      <c r="X249" s="10"/>
      <c r="Y249" s="10"/>
      <c r="Z249" s="10"/>
      <c r="AA249" s="10"/>
      <c r="AB249" s="21"/>
      <c r="AC249" s="21"/>
      <c r="AD249" s="46"/>
      <c r="AE249" s="46"/>
      <c r="AF249" s="46"/>
    </row>
    <row r="250" customFormat="false" ht="12.75" hidden="false" customHeight="true" outlineLevel="0" collapsed="false">
      <c r="A250" s="145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10"/>
      <c r="W250" s="10"/>
      <c r="X250" s="10"/>
      <c r="Y250" s="10"/>
      <c r="Z250" s="10"/>
      <c r="AA250" s="10"/>
      <c r="AB250" s="21"/>
      <c r="AC250" s="21"/>
      <c r="AD250" s="46"/>
      <c r="AE250" s="46"/>
      <c r="AF250" s="46"/>
    </row>
    <row r="251" customFormat="false" ht="12.75" hidden="false" customHeight="true" outlineLevel="0" collapsed="false">
      <c r="A251" s="145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10"/>
      <c r="W251" s="10"/>
      <c r="X251" s="10"/>
      <c r="Y251" s="10"/>
      <c r="Z251" s="10"/>
      <c r="AA251" s="10"/>
      <c r="AB251" s="21"/>
      <c r="AC251" s="21"/>
      <c r="AD251" s="46"/>
      <c r="AE251" s="46"/>
      <c r="AF251" s="46"/>
    </row>
    <row r="252" customFormat="false" ht="12.75" hidden="false" customHeight="true" outlineLevel="0" collapsed="false">
      <c r="A252" s="145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10"/>
      <c r="W252" s="10"/>
      <c r="X252" s="10"/>
      <c r="Y252" s="10"/>
      <c r="Z252" s="10"/>
      <c r="AA252" s="10"/>
      <c r="AB252" s="21"/>
      <c r="AC252" s="21"/>
      <c r="AD252" s="46"/>
      <c r="AE252" s="46"/>
      <c r="AF252" s="46"/>
    </row>
    <row r="253" customFormat="false" ht="12.75" hidden="false" customHeight="true" outlineLevel="0" collapsed="false">
      <c r="A253" s="145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10"/>
      <c r="W253" s="10"/>
      <c r="X253" s="10"/>
      <c r="Y253" s="10"/>
      <c r="Z253" s="10"/>
      <c r="AA253" s="10"/>
      <c r="AB253" s="21"/>
      <c r="AC253" s="21"/>
      <c r="AD253" s="46"/>
      <c r="AE253" s="46"/>
      <c r="AF253" s="46"/>
    </row>
    <row r="254" customFormat="false" ht="12.75" hidden="false" customHeight="true" outlineLevel="0" collapsed="false">
      <c r="A254" s="145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10"/>
      <c r="W254" s="10"/>
      <c r="X254" s="10"/>
      <c r="Y254" s="10"/>
      <c r="Z254" s="10"/>
      <c r="AA254" s="10"/>
      <c r="AB254" s="21"/>
      <c r="AC254" s="21"/>
      <c r="AD254" s="46"/>
      <c r="AE254" s="46"/>
      <c r="AF254" s="46"/>
    </row>
    <row r="255" customFormat="false" ht="12.75" hidden="false" customHeight="true" outlineLevel="0" collapsed="false">
      <c r="A255" s="145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10"/>
      <c r="W255" s="10"/>
      <c r="X255" s="10"/>
      <c r="Y255" s="10"/>
      <c r="Z255" s="10"/>
      <c r="AA255" s="10"/>
      <c r="AB255" s="21"/>
      <c r="AC255" s="21"/>
      <c r="AD255" s="46"/>
      <c r="AE255" s="46"/>
      <c r="AF255" s="46"/>
    </row>
    <row r="256" customFormat="false" ht="12.75" hidden="false" customHeight="true" outlineLevel="0" collapsed="false">
      <c r="A256" s="145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10"/>
      <c r="W256" s="10"/>
      <c r="X256" s="10"/>
      <c r="Y256" s="10"/>
      <c r="Z256" s="10"/>
      <c r="AA256" s="10"/>
      <c r="AB256" s="21"/>
      <c r="AC256" s="21"/>
      <c r="AD256" s="46"/>
      <c r="AE256" s="46"/>
      <c r="AF256" s="46"/>
    </row>
    <row r="257" customFormat="false" ht="12.75" hidden="false" customHeight="true" outlineLevel="0" collapsed="false">
      <c r="A257" s="145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10"/>
      <c r="W257" s="10"/>
      <c r="X257" s="10"/>
      <c r="Y257" s="10"/>
      <c r="Z257" s="10"/>
      <c r="AA257" s="10"/>
      <c r="AB257" s="21"/>
      <c r="AC257" s="21"/>
      <c r="AD257" s="46"/>
      <c r="AE257" s="46"/>
      <c r="AF257" s="46"/>
    </row>
    <row r="258" customFormat="false" ht="12.75" hidden="false" customHeight="true" outlineLevel="0" collapsed="false">
      <c r="A258" s="145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10"/>
      <c r="W258" s="10"/>
      <c r="X258" s="10"/>
      <c r="Y258" s="10"/>
      <c r="Z258" s="10"/>
      <c r="AA258" s="10"/>
      <c r="AB258" s="21"/>
      <c r="AC258" s="21"/>
      <c r="AD258" s="46"/>
      <c r="AE258" s="46"/>
      <c r="AF258" s="46"/>
    </row>
    <row r="259" customFormat="false" ht="12.75" hidden="false" customHeight="true" outlineLevel="0" collapsed="false">
      <c r="A259" s="145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10"/>
      <c r="W259" s="10"/>
      <c r="X259" s="10"/>
      <c r="Y259" s="10"/>
      <c r="Z259" s="10"/>
      <c r="AA259" s="10"/>
      <c r="AB259" s="21"/>
      <c r="AC259" s="21"/>
      <c r="AD259" s="46"/>
      <c r="AE259" s="46"/>
      <c r="AF259" s="46"/>
    </row>
    <row r="260" customFormat="false" ht="12.75" hidden="false" customHeight="true" outlineLevel="0" collapsed="false">
      <c r="A260" s="145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10"/>
      <c r="W260" s="10"/>
      <c r="X260" s="10"/>
      <c r="Y260" s="10"/>
      <c r="Z260" s="10"/>
      <c r="AA260" s="10"/>
      <c r="AB260" s="21"/>
      <c r="AC260" s="21"/>
      <c r="AD260" s="46"/>
      <c r="AE260" s="46"/>
      <c r="AF260" s="46"/>
    </row>
    <row r="261" customFormat="false" ht="12.75" hidden="false" customHeight="true" outlineLevel="0" collapsed="false">
      <c r="A261" s="145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10"/>
      <c r="W261" s="10"/>
      <c r="X261" s="10"/>
      <c r="Y261" s="10"/>
      <c r="Z261" s="10"/>
      <c r="AA261" s="10"/>
      <c r="AB261" s="21"/>
      <c r="AC261" s="21"/>
      <c r="AD261" s="46"/>
      <c r="AE261" s="46"/>
      <c r="AF261" s="46"/>
    </row>
    <row r="262" customFormat="false" ht="12.75" hidden="false" customHeight="true" outlineLevel="0" collapsed="false">
      <c r="A262" s="145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10"/>
      <c r="W262" s="10"/>
      <c r="X262" s="10"/>
      <c r="Y262" s="10"/>
      <c r="Z262" s="10"/>
      <c r="AA262" s="10"/>
      <c r="AB262" s="21"/>
      <c r="AC262" s="21"/>
      <c r="AD262" s="46"/>
      <c r="AE262" s="46"/>
      <c r="AF262" s="46"/>
    </row>
    <row r="263" customFormat="false" ht="12.75" hidden="false" customHeight="true" outlineLevel="0" collapsed="false">
      <c r="A263" s="145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10"/>
      <c r="W263" s="10"/>
      <c r="X263" s="10"/>
      <c r="Y263" s="10"/>
      <c r="Z263" s="10"/>
      <c r="AA263" s="10"/>
      <c r="AB263" s="21"/>
      <c r="AC263" s="21"/>
      <c r="AD263" s="46"/>
      <c r="AE263" s="46"/>
      <c r="AF263" s="46"/>
    </row>
    <row r="264" customFormat="false" ht="12.75" hidden="false" customHeight="true" outlineLevel="0" collapsed="false">
      <c r="A264" s="145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10"/>
      <c r="W264" s="10"/>
      <c r="X264" s="10"/>
      <c r="Y264" s="10"/>
      <c r="Z264" s="10"/>
      <c r="AA264" s="10"/>
      <c r="AB264" s="21"/>
      <c r="AC264" s="21"/>
      <c r="AD264" s="46"/>
      <c r="AE264" s="46"/>
      <c r="AF264" s="46"/>
    </row>
    <row r="265" customFormat="false" ht="12.75" hidden="false" customHeight="true" outlineLevel="0" collapsed="false">
      <c r="A265" s="145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10"/>
      <c r="W265" s="10"/>
      <c r="X265" s="10"/>
      <c r="Y265" s="10"/>
      <c r="Z265" s="10"/>
      <c r="AA265" s="10"/>
      <c r="AB265" s="21"/>
      <c r="AC265" s="21"/>
      <c r="AD265" s="46"/>
      <c r="AE265" s="46"/>
      <c r="AF265" s="46"/>
    </row>
    <row r="266" customFormat="false" ht="12.75" hidden="false" customHeight="true" outlineLevel="0" collapsed="false">
      <c r="A266" s="145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10"/>
      <c r="W266" s="10"/>
      <c r="X266" s="10"/>
      <c r="Y266" s="10"/>
      <c r="Z266" s="10"/>
      <c r="AA266" s="10"/>
      <c r="AB266" s="21"/>
      <c r="AC266" s="21"/>
      <c r="AD266" s="46"/>
      <c r="AE266" s="46"/>
      <c r="AF266" s="46"/>
    </row>
    <row r="267" customFormat="false" ht="12.75" hidden="false" customHeight="true" outlineLevel="0" collapsed="false">
      <c r="A267" s="145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10"/>
      <c r="W267" s="10"/>
      <c r="X267" s="10"/>
      <c r="Y267" s="10"/>
      <c r="Z267" s="10"/>
      <c r="AA267" s="10"/>
      <c r="AB267" s="21"/>
      <c r="AC267" s="21"/>
      <c r="AD267" s="46"/>
      <c r="AE267" s="46"/>
      <c r="AF267" s="46"/>
    </row>
    <row r="268" customFormat="false" ht="12.75" hidden="false" customHeight="true" outlineLevel="0" collapsed="false">
      <c r="A268" s="145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10"/>
      <c r="W268" s="10"/>
      <c r="X268" s="10"/>
      <c r="Y268" s="10"/>
      <c r="Z268" s="10"/>
      <c r="AA268" s="10"/>
      <c r="AB268" s="21"/>
      <c r="AC268" s="21"/>
      <c r="AD268" s="46"/>
      <c r="AE268" s="46"/>
      <c r="AF268" s="46"/>
    </row>
    <row r="269" customFormat="false" ht="12.75" hidden="false" customHeight="true" outlineLevel="0" collapsed="false">
      <c r="A269" s="145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10"/>
      <c r="W269" s="10"/>
      <c r="X269" s="10"/>
      <c r="Y269" s="10"/>
      <c r="Z269" s="10"/>
      <c r="AA269" s="10"/>
      <c r="AB269" s="21"/>
      <c r="AC269" s="21"/>
      <c r="AD269" s="46"/>
      <c r="AE269" s="46"/>
      <c r="AF269" s="46"/>
    </row>
    <row r="270" customFormat="false" ht="12.75" hidden="false" customHeight="true" outlineLevel="0" collapsed="false">
      <c r="A270" s="145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10"/>
      <c r="W270" s="10"/>
      <c r="X270" s="10"/>
      <c r="Y270" s="10"/>
      <c r="Z270" s="10"/>
      <c r="AA270" s="10"/>
      <c r="AB270" s="21"/>
      <c r="AC270" s="21"/>
      <c r="AD270" s="46"/>
      <c r="AE270" s="46"/>
      <c r="AF270" s="46"/>
    </row>
    <row r="271" customFormat="false" ht="12.75" hidden="false" customHeight="true" outlineLevel="0" collapsed="false">
      <c r="A271" s="145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10"/>
      <c r="W271" s="10"/>
      <c r="X271" s="10"/>
      <c r="Y271" s="10"/>
      <c r="Z271" s="10"/>
      <c r="AA271" s="10"/>
      <c r="AB271" s="21"/>
      <c r="AC271" s="21"/>
      <c r="AD271" s="46"/>
      <c r="AE271" s="46"/>
      <c r="AF271" s="46"/>
    </row>
    <row r="272" customFormat="false" ht="12.75" hidden="false" customHeight="true" outlineLevel="0" collapsed="false">
      <c r="A272" s="145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10"/>
      <c r="W272" s="10"/>
      <c r="X272" s="10"/>
      <c r="Y272" s="10"/>
      <c r="Z272" s="10"/>
      <c r="AA272" s="10"/>
      <c r="AB272" s="21"/>
      <c r="AC272" s="21"/>
      <c r="AD272" s="46"/>
      <c r="AE272" s="46"/>
      <c r="AF272" s="46"/>
    </row>
    <row r="273" customFormat="false" ht="12.75" hidden="false" customHeight="true" outlineLevel="0" collapsed="false">
      <c r="A273" s="145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10"/>
      <c r="W273" s="10"/>
      <c r="X273" s="10"/>
      <c r="Y273" s="10"/>
      <c r="Z273" s="10"/>
      <c r="AA273" s="10"/>
      <c r="AB273" s="21"/>
      <c r="AC273" s="21"/>
      <c r="AD273" s="46"/>
      <c r="AE273" s="46"/>
      <c r="AF273" s="46"/>
    </row>
    <row r="274" customFormat="false" ht="12.75" hidden="false" customHeight="true" outlineLevel="0" collapsed="false">
      <c r="A274" s="145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10"/>
      <c r="W274" s="10"/>
      <c r="X274" s="10"/>
      <c r="Y274" s="10"/>
      <c r="Z274" s="10"/>
      <c r="AA274" s="10"/>
      <c r="AB274" s="21"/>
      <c r="AC274" s="21"/>
      <c r="AD274" s="46"/>
      <c r="AE274" s="46"/>
      <c r="AF274" s="46"/>
    </row>
    <row r="275" customFormat="false" ht="12.75" hidden="false" customHeight="true" outlineLevel="0" collapsed="false">
      <c r="A275" s="145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10"/>
      <c r="W275" s="10"/>
      <c r="X275" s="10"/>
      <c r="Y275" s="10"/>
      <c r="Z275" s="10"/>
      <c r="AA275" s="10"/>
      <c r="AB275" s="21"/>
      <c r="AC275" s="21"/>
      <c r="AD275" s="46"/>
      <c r="AE275" s="46"/>
      <c r="AF275" s="46"/>
    </row>
    <row r="276" customFormat="false" ht="12.75" hidden="false" customHeight="true" outlineLevel="0" collapsed="false">
      <c r="A276" s="145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10"/>
      <c r="W276" s="10"/>
      <c r="X276" s="10"/>
      <c r="Y276" s="10"/>
      <c r="Z276" s="10"/>
      <c r="AA276" s="10"/>
      <c r="AB276" s="21"/>
      <c r="AC276" s="21"/>
      <c r="AD276" s="46"/>
      <c r="AE276" s="46"/>
      <c r="AF276" s="46"/>
    </row>
    <row r="277" customFormat="false" ht="12.75" hidden="false" customHeight="true" outlineLevel="0" collapsed="false">
      <c r="A277" s="145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10"/>
      <c r="W277" s="10"/>
      <c r="X277" s="10"/>
      <c r="Y277" s="10"/>
      <c r="Z277" s="10"/>
      <c r="AA277" s="10"/>
      <c r="AB277" s="21"/>
      <c r="AC277" s="21"/>
      <c r="AD277" s="46"/>
      <c r="AE277" s="46"/>
      <c r="AF277" s="46"/>
    </row>
    <row r="278" customFormat="false" ht="12.75" hidden="false" customHeight="true" outlineLevel="0" collapsed="false">
      <c r="A278" s="145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10"/>
      <c r="W278" s="10"/>
      <c r="X278" s="10"/>
      <c r="Y278" s="10"/>
      <c r="Z278" s="10"/>
      <c r="AA278" s="10"/>
      <c r="AB278" s="21"/>
      <c r="AC278" s="21"/>
      <c r="AD278" s="46"/>
      <c r="AE278" s="46"/>
      <c r="AF278" s="46"/>
    </row>
    <row r="279" customFormat="false" ht="12.75" hidden="false" customHeight="true" outlineLevel="0" collapsed="false">
      <c r="A279" s="145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10"/>
      <c r="W279" s="10"/>
      <c r="X279" s="10"/>
      <c r="Y279" s="10"/>
      <c r="Z279" s="10"/>
      <c r="AA279" s="10"/>
      <c r="AB279" s="21"/>
      <c r="AC279" s="21"/>
      <c r="AD279" s="46"/>
      <c r="AE279" s="46"/>
      <c r="AF279" s="46"/>
    </row>
    <row r="280" customFormat="false" ht="12.75" hidden="false" customHeight="true" outlineLevel="0" collapsed="false">
      <c r="A280" s="145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10"/>
      <c r="W280" s="10"/>
      <c r="X280" s="10"/>
      <c r="Y280" s="10"/>
      <c r="Z280" s="10"/>
      <c r="AA280" s="10"/>
      <c r="AB280" s="21"/>
      <c r="AC280" s="21"/>
      <c r="AD280" s="46"/>
      <c r="AE280" s="46"/>
      <c r="AF280" s="46"/>
    </row>
    <row r="281" customFormat="false" ht="12.75" hidden="false" customHeight="true" outlineLevel="0" collapsed="false">
      <c r="A281" s="145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10"/>
      <c r="W281" s="10"/>
      <c r="X281" s="10"/>
      <c r="Y281" s="10"/>
      <c r="Z281" s="10"/>
      <c r="AA281" s="10"/>
      <c r="AB281" s="21"/>
      <c r="AC281" s="21"/>
      <c r="AD281" s="46"/>
      <c r="AE281" s="46"/>
      <c r="AF281" s="46"/>
    </row>
    <row r="282" customFormat="false" ht="12.75" hidden="false" customHeight="true" outlineLevel="0" collapsed="false">
      <c r="A282" s="145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10"/>
      <c r="W282" s="10"/>
      <c r="X282" s="10"/>
      <c r="Y282" s="10"/>
      <c r="Z282" s="10"/>
      <c r="AA282" s="10"/>
      <c r="AB282" s="21"/>
      <c r="AC282" s="21"/>
      <c r="AD282" s="46"/>
      <c r="AE282" s="46"/>
      <c r="AF282" s="46"/>
    </row>
    <row r="283" customFormat="false" ht="12.75" hidden="false" customHeight="true" outlineLevel="0" collapsed="false">
      <c r="A283" s="145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10"/>
      <c r="W283" s="10"/>
      <c r="X283" s="10"/>
      <c r="Y283" s="10"/>
      <c r="Z283" s="10"/>
      <c r="AA283" s="10"/>
      <c r="AB283" s="21"/>
      <c r="AC283" s="21"/>
      <c r="AD283" s="46"/>
      <c r="AE283" s="46"/>
      <c r="AF283" s="46"/>
    </row>
    <row r="284" customFormat="false" ht="12.75" hidden="false" customHeight="true" outlineLevel="0" collapsed="false">
      <c r="A284" s="145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10"/>
      <c r="W284" s="10"/>
      <c r="X284" s="10"/>
      <c r="Y284" s="10"/>
      <c r="Z284" s="10"/>
      <c r="AA284" s="10"/>
      <c r="AB284" s="21"/>
      <c r="AC284" s="21"/>
      <c r="AD284" s="46"/>
      <c r="AE284" s="46"/>
      <c r="AF284" s="46"/>
    </row>
    <row r="285" customFormat="false" ht="12.75" hidden="false" customHeight="true" outlineLevel="0" collapsed="false">
      <c r="A285" s="145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10"/>
      <c r="W285" s="10"/>
      <c r="X285" s="10"/>
      <c r="Y285" s="10"/>
      <c r="Z285" s="10"/>
      <c r="AA285" s="10"/>
      <c r="AB285" s="21"/>
      <c r="AC285" s="21"/>
      <c r="AD285" s="46"/>
      <c r="AE285" s="46"/>
      <c r="AF285" s="46"/>
    </row>
    <row r="286" customFormat="false" ht="12.75" hidden="false" customHeight="true" outlineLevel="0" collapsed="false">
      <c r="A286" s="145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10"/>
      <c r="W286" s="10"/>
      <c r="X286" s="10"/>
      <c r="Y286" s="10"/>
      <c r="Z286" s="10"/>
      <c r="AA286" s="10"/>
      <c r="AB286" s="21"/>
      <c r="AC286" s="21"/>
      <c r="AD286" s="46"/>
      <c r="AE286" s="46"/>
      <c r="AF286" s="46"/>
    </row>
    <row r="287" customFormat="false" ht="12.75" hidden="false" customHeight="true" outlineLevel="0" collapsed="false">
      <c r="A287" s="145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10"/>
      <c r="W287" s="10"/>
      <c r="X287" s="10"/>
      <c r="Y287" s="10"/>
      <c r="Z287" s="10"/>
      <c r="AA287" s="10"/>
      <c r="AB287" s="21"/>
      <c r="AC287" s="21"/>
      <c r="AD287" s="46"/>
      <c r="AE287" s="46"/>
      <c r="AF287" s="46"/>
    </row>
    <row r="288" customFormat="false" ht="12.75" hidden="false" customHeight="true" outlineLevel="0" collapsed="false">
      <c r="A288" s="145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10"/>
      <c r="W288" s="10"/>
      <c r="X288" s="10"/>
      <c r="Y288" s="10"/>
      <c r="Z288" s="10"/>
      <c r="AA288" s="10"/>
      <c r="AB288" s="21"/>
      <c r="AC288" s="21"/>
      <c r="AD288" s="46"/>
      <c r="AE288" s="46"/>
      <c r="AF288" s="46"/>
    </row>
    <row r="289" customFormat="false" ht="12.75" hidden="false" customHeight="true" outlineLevel="0" collapsed="false">
      <c r="A289" s="145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10"/>
      <c r="W289" s="10"/>
      <c r="X289" s="10"/>
      <c r="Y289" s="10"/>
      <c r="Z289" s="10"/>
      <c r="AA289" s="10"/>
      <c r="AB289" s="21"/>
      <c r="AC289" s="21"/>
      <c r="AD289" s="46"/>
      <c r="AE289" s="46"/>
      <c r="AF289" s="46"/>
    </row>
    <row r="290" customFormat="false" ht="12.75" hidden="false" customHeight="true" outlineLevel="0" collapsed="false">
      <c r="A290" s="145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10"/>
      <c r="W290" s="10"/>
      <c r="X290" s="10"/>
      <c r="Y290" s="10"/>
      <c r="Z290" s="10"/>
      <c r="AA290" s="10"/>
      <c r="AB290" s="21"/>
      <c r="AC290" s="21"/>
      <c r="AD290" s="46"/>
      <c r="AE290" s="46"/>
      <c r="AF290" s="46"/>
    </row>
    <row r="291" customFormat="false" ht="12.75" hidden="false" customHeight="true" outlineLevel="0" collapsed="false">
      <c r="A291" s="145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10"/>
      <c r="W291" s="10"/>
      <c r="X291" s="10"/>
      <c r="Y291" s="10"/>
      <c r="Z291" s="10"/>
      <c r="AA291" s="10"/>
      <c r="AB291" s="21"/>
      <c r="AC291" s="21"/>
      <c r="AD291" s="46"/>
      <c r="AE291" s="46"/>
      <c r="AF291" s="46"/>
    </row>
    <row r="292" customFormat="false" ht="12.75" hidden="false" customHeight="true" outlineLevel="0" collapsed="false">
      <c r="A292" s="145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10"/>
      <c r="W292" s="10"/>
      <c r="X292" s="10"/>
      <c r="Y292" s="10"/>
      <c r="Z292" s="10"/>
      <c r="AA292" s="10"/>
      <c r="AB292" s="21"/>
      <c r="AC292" s="21"/>
      <c r="AD292" s="46"/>
      <c r="AE292" s="46"/>
      <c r="AF292" s="46"/>
    </row>
    <row r="293" customFormat="false" ht="12.75" hidden="false" customHeight="true" outlineLevel="0" collapsed="false">
      <c r="A293" s="145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10"/>
      <c r="W293" s="10"/>
      <c r="X293" s="10"/>
      <c r="Y293" s="10"/>
      <c r="Z293" s="10"/>
      <c r="AA293" s="10"/>
      <c r="AB293" s="21"/>
      <c r="AC293" s="21"/>
      <c r="AD293" s="46"/>
      <c r="AE293" s="46"/>
      <c r="AF293" s="46"/>
    </row>
    <row r="294" customFormat="false" ht="12.75" hidden="false" customHeight="true" outlineLevel="0" collapsed="false">
      <c r="A294" s="145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10"/>
      <c r="W294" s="10"/>
      <c r="X294" s="10"/>
      <c r="Y294" s="10"/>
      <c r="Z294" s="10"/>
      <c r="AA294" s="10"/>
      <c r="AB294" s="21"/>
      <c r="AC294" s="21"/>
      <c r="AD294" s="46"/>
      <c r="AE294" s="46"/>
      <c r="AF294" s="46"/>
    </row>
    <row r="295" customFormat="false" ht="12.75" hidden="false" customHeight="true" outlineLevel="0" collapsed="false">
      <c r="A295" s="145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10"/>
      <c r="W295" s="10"/>
      <c r="X295" s="10"/>
      <c r="Y295" s="10"/>
      <c r="Z295" s="10"/>
      <c r="AA295" s="10"/>
      <c r="AB295" s="21"/>
      <c r="AC295" s="21"/>
      <c r="AD295" s="46"/>
      <c r="AE295" s="46"/>
      <c r="AF295" s="46"/>
    </row>
    <row r="296" customFormat="false" ht="12.75" hidden="false" customHeight="true" outlineLevel="0" collapsed="false">
      <c r="A296" s="145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10"/>
      <c r="W296" s="10"/>
      <c r="X296" s="10"/>
      <c r="Y296" s="10"/>
      <c r="Z296" s="10"/>
      <c r="AA296" s="10"/>
      <c r="AB296" s="21"/>
      <c r="AC296" s="21"/>
      <c r="AD296" s="46"/>
      <c r="AE296" s="46"/>
      <c r="AF296" s="46"/>
    </row>
    <row r="297" customFormat="false" ht="12.75" hidden="false" customHeight="true" outlineLevel="0" collapsed="false">
      <c r="A297" s="145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10"/>
      <c r="W297" s="10"/>
      <c r="X297" s="10"/>
      <c r="Y297" s="10"/>
      <c r="Z297" s="10"/>
      <c r="AA297" s="10"/>
      <c r="AB297" s="21"/>
      <c r="AC297" s="21"/>
      <c r="AD297" s="46"/>
      <c r="AE297" s="46"/>
      <c r="AF297" s="46"/>
    </row>
    <row r="298" customFormat="false" ht="12.75" hidden="false" customHeight="true" outlineLevel="0" collapsed="false">
      <c r="A298" s="145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10"/>
      <c r="W298" s="10"/>
      <c r="X298" s="10"/>
      <c r="Y298" s="10"/>
      <c r="Z298" s="10"/>
      <c r="AA298" s="10"/>
      <c r="AB298" s="21"/>
      <c r="AC298" s="21"/>
      <c r="AD298" s="46"/>
      <c r="AE298" s="46"/>
      <c r="AF298" s="46"/>
    </row>
    <row r="299" customFormat="false" ht="12.75" hidden="false" customHeight="true" outlineLevel="0" collapsed="false">
      <c r="A299" s="145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10"/>
      <c r="W299" s="10"/>
      <c r="X299" s="10"/>
      <c r="Y299" s="10"/>
      <c r="Z299" s="10"/>
      <c r="AA299" s="10"/>
      <c r="AB299" s="21"/>
      <c r="AC299" s="21"/>
      <c r="AD299" s="46"/>
      <c r="AE299" s="46"/>
      <c r="AF299" s="46"/>
    </row>
    <row r="300" customFormat="false" ht="12.75" hidden="false" customHeight="true" outlineLevel="0" collapsed="false">
      <c r="A300" s="145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10"/>
      <c r="W300" s="10"/>
      <c r="X300" s="10"/>
      <c r="Y300" s="10"/>
      <c r="Z300" s="10"/>
      <c r="AA300" s="10"/>
      <c r="AB300" s="21"/>
      <c r="AC300" s="21"/>
      <c r="AD300" s="46"/>
      <c r="AE300" s="46"/>
      <c r="AF300" s="46"/>
    </row>
    <row r="301" customFormat="false" ht="12.75" hidden="false" customHeight="true" outlineLevel="0" collapsed="false">
      <c r="A301" s="145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10"/>
      <c r="W301" s="10"/>
      <c r="X301" s="10"/>
      <c r="Y301" s="10"/>
      <c r="Z301" s="10"/>
      <c r="AA301" s="10"/>
      <c r="AB301" s="21"/>
      <c r="AC301" s="21"/>
      <c r="AD301" s="46"/>
      <c r="AE301" s="46"/>
      <c r="AF301" s="46"/>
    </row>
    <row r="302" customFormat="false" ht="12.75" hidden="false" customHeight="true" outlineLevel="0" collapsed="false">
      <c r="A302" s="145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10"/>
      <c r="W302" s="10"/>
      <c r="X302" s="10"/>
      <c r="Y302" s="10"/>
      <c r="Z302" s="10"/>
      <c r="AA302" s="10"/>
      <c r="AB302" s="21"/>
      <c r="AC302" s="21"/>
      <c r="AD302" s="46"/>
      <c r="AE302" s="46"/>
      <c r="AF302" s="46"/>
    </row>
    <row r="303" customFormat="false" ht="12.75" hidden="false" customHeight="true" outlineLevel="0" collapsed="false">
      <c r="A303" s="145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10"/>
      <c r="W303" s="10"/>
      <c r="X303" s="10"/>
      <c r="Y303" s="10"/>
      <c r="Z303" s="10"/>
      <c r="AA303" s="10"/>
      <c r="AB303" s="21"/>
      <c r="AC303" s="21"/>
      <c r="AD303" s="46"/>
      <c r="AE303" s="46"/>
      <c r="AF303" s="46"/>
    </row>
    <row r="304" customFormat="false" ht="12.75" hidden="false" customHeight="true" outlineLevel="0" collapsed="false">
      <c r="A304" s="145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10"/>
      <c r="W304" s="10"/>
      <c r="X304" s="10"/>
      <c r="Y304" s="10"/>
      <c r="Z304" s="10"/>
      <c r="AA304" s="10"/>
      <c r="AB304" s="21"/>
      <c r="AC304" s="21"/>
      <c r="AD304" s="46"/>
      <c r="AE304" s="46"/>
      <c r="AF304" s="46"/>
    </row>
    <row r="305" customFormat="false" ht="12.75" hidden="false" customHeight="true" outlineLevel="0" collapsed="false">
      <c r="A305" s="1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10"/>
      <c r="W305" s="10"/>
      <c r="X305" s="10"/>
      <c r="Y305" s="10"/>
      <c r="Z305" s="10"/>
      <c r="AA305" s="10"/>
      <c r="AB305" s="21"/>
      <c r="AC305" s="21"/>
      <c r="AD305" s="46"/>
      <c r="AE305" s="46"/>
      <c r="AF305" s="46"/>
    </row>
    <row r="306" customFormat="false" ht="12.75" hidden="false" customHeight="true" outlineLevel="0" collapsed="false">
      <c r="A306" s="145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10"/>
      <c r="W306" s="10"/>
      <c r="X306" s="10"/>
      <c r="Y306" s="10"/>
      <c r="Z306" s="10"/>
      <c r="AA306" s="10"/>
      <c r="AB306" s="21"/>
      <c r="AC306" s="21"/>
      <c r="AD306" s="46"/>
      <c r="AE306" s="46"/>
      <c r="AF306" s="46"/>
    </row>
    <row r="307" customFormat="false" ht="12.75" hidden="false" customHeight="true" outlineLevel="0" collapsed="false">
      <c r="A307" s="145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10"/>
      <c r="W307" s="10"/>
      <c r="X307" s="10"/>
      <c r="Y307" s="10"/>
      <c r="Z307" s="10"/>
      <c r="AA307" s="10"/>
      <c r="AB307" s="21"/>
      <c r="AC307" s="21"/>
      <c r="AD307" s="46"/>
      <c r="AE307" s="46"/>
      <c r="AF307" s="46"/>
    </row>
    <row r="308" customFormat="false" ht="12.75" hidden="false" customHeight="true" outlineLevel="0" collapsed="false">
      <c r="A308" s="145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10"/>
      <c r="W308" s="10"/>
      <c r="X308" s="10"/>
      <c r="Y308" s="10"/>
      <c r="Z308" s="10"/>
      <c r="AA308" s="10"/>
      <c r="AB308" s="21"/>
      <c r="AC308" s="21"/>
      <c r="AD308" s="46"/>
      <c r="AE308" s="46"/>
      <c r="AF308" s="46"/>
    </row>
    <row r="309" customFormat="false" ht="12.75" hidden="false" customHeight="true" outlineLevel="0" collapsed="false">
      <c r="A309" s="145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10"/>
      <c r="W309" s="10"/>
      <c r="X309" s="10"/>
      <c r="Y309" s="10"/>
      <c r="Z309" s="10"/>
      <c r="AA309" s="10"/>
      <c r="AB309" s="21"/>
      <c r="AC309" s="21"/>
      <c r="AD309" s="46"/>
      <c r="AE309" s="46"/>
      <c r="AF309" s="46"/>
    </row>
    <row r="310" customFormat="false" ht="12.75" hidden="false" customHeight="true" outlineLevel="0" collapsed="false">
      <c r="A310" s="145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10"/>
      <c r="W310" s="10"/>
      <c r="X310" s="10"/>
      <c r="Y310" s="10"/>
      <c r="Z310" s="10"/>
      <c r="AA310" s="10"/>
      <c r="AB310" s="21"/>
      <c r="AC310" s="21"/>
      <c r="AD310" s="46"/>
      <c r="AE310" s="46"/>
      <c r="AF310" s="46"/>
    </row>
    <row r="311" customFormat="false" ht="12.75" hidden="false" customHeight="true" outlineLevel="0" collapsed="false">
      <c r="A311" s="145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10"/>
      <c r="W311" s="10"/>
      <c r="X311" s="10"/>
      <c r="Y311" s="10"/>
      <c r="Z311" s="10"/>
      <c r="AA311" s="10"/>
      <c r="AB311" s="21"/>
      <c r="AC311" s="21"/>
      <c r="AD311" s="46"/>
      <c r="AE311" s="46"/>
      <c r="AF311" s="46"/>
    </row>
    <row r="312" customFormat="false" ht="12.75" hidden="false" customHeight="true" outlineLevel="0" collapsed="false">
      <c r="A312" s="145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10"/>
      <c r="W312" s="10"/>
      <c r="X312" s="10"/>
      <c r="Y312" s="10"/>
      <c r="Z312" s="10"/>
      <c r="AA312" s="10"/>
      <c r="AB312" s="21"/>
      <c r="AC312" s="21"/>
      <c r="AD312" s="46"/>
      <c r="AE312" s="46"/>
      <c r="AF312" s="46"/>
    </row>
    <row r="313" customFormat="false" ht="12.75" hidden="false" customHeight="true" outlineLevel="0" collapsed="false">
      <c r="A313" s="145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10"/>
      <c r="W313" s="10"/>
      <c r="X313" s="10"/>
      <c r="Y313" s="10"/>
      <c r="Z313" s="10"/>
      <c r="AA313" s="10"/>
      <c r="AB313" s="21"/>
      <c r="AC313" s="21"/>
      <c r="AD313" s="46"/>
      <c r="AE313" s="46"/>
      <c r="AF313" s="46"/>
    </row>
    <row r="314" customFormat="false" ht="12.75" hidden="false" customHeight="true" outlineLevel="0" collapsed="false">
      <c r="A314" s="145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10"/>
      <c r="W314" s="10"/>
      <c r="X314" s="10"/>
      <c r="Y314" s="10"/>
      <c r="Z314" s="10"/>
      <c r="AA314" s="10"/>
      <c r="AB314" s="21"/>
      <c r="AC314" s="21"/>
      <c r="AD314" s="46"/>
      <c r="AE314" s="46"/>
      <c r="AF314" s="46"/>
    </row>
    <row r="315" customFormat="false" ht="12.75" hidden="false" customHeight="true" outlineLevel="0" collapsed="false">
      <c r="A315" s="145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10"/>
      <c r="W315" s="10"/>
      <c r="X315" s="10"/>
      <c r="Y315" s="10"/>
      <c r="Z315" s="10"/>
      <c r="AA315" s="10"/>
      <c r="AB315" s="21"/>
      <c r="AC315" s="21"/>
      <c r="AD315" s="46"/>
      <c r="AE315" s="46"/>
      <c r="AF315" s="46"/>
    </row>
    <row r="316" customFormat="false" ht="12.75" hidden="false" customHeight="true" outlineLevel="0" collapsed="false">
      <c r="A316" s="145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10"/>
      <c r="W316" s="10"/>
      <c r="X316" s="10"/>
      <c r="Y316" s="10"/>
      <c r="Z316" s="10"/>
      <c r="AA316" s="10"/>
      <c r="AB316" s="21"/>
      <c r="AC316" s="21"/>
      <c r="AD316" s="46"/>
      <c r="AE316" s="46"/>
      <c r="AF316" s="46"/>
    </row>
    <row r="317" customFormat="false" ht="12.75" hidden="false" customHeight="true" outlineLevel="0" collapsed="false">
      <c r="A317" s="145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10"/>
      <c r="W317" s="10"/>
      <c r="X317" s="10"/>
      <c r="Y317" s="10"/>
      <c r="Z317" s="10"/>
      <c r="AA317" s="10"/>
      <c r="AB317" s="21"/>
      <c r="AC317" s="21"/>
      <c r="AD317" s="46"/>
      <c r="AE317" s="46"/>
      <c r="AF317" s="46"/>
    </row>
    <row r="318" customFormat="false" ht="12.75" hidden="false" customHeight="true" outlineLevel="0" collapsed="false">
      <c r="A318" s="145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10"/>
      <c r="W318" s="10"/>
      <c r="X318" s="10"/>
      <c r="Y318" s="10"/>
      <c r="Z318" s="10"/>
      <c r="AA318" s="10"/>
      <c r="AB318" s="21"/>
      <c r="AC318" s="21"/>
      <c r="AD318" s="46"/>
      <c r="AE318" s="46"/>
      <c r="AF318" s="46"/>
    </row>
    <row r="319" customFormat="false" ht="12.75" hidden="false" customHeight="true" outlineLevel="0" collapsed="false">
      <c r="A319" s="145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10"/>
      <c r="W319" s="10"/>
      <c r="X319" s="10"/>
      <c r="Y319" s="10"/>
      <c r="Z319" s="10"/>
      <c r="AA319" s="10"/>
      <c r="AB319" s="21"/>
      <c r="AC319" s="21"/>
      <c r="AD319" s="46"/>
      <c r="AE319" s="46"/>
      <c r="AF319" s="46"/>
    </row>
    <row r="320" customFormat="false" ht="12.75" hidden="false" customHeight="true" outlineLevel="0" collapsed="false">
      <c r="A320" s="145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10"/>
      <c r="W320" s="10"/>
      <c r="X320" s="10"/>
      <c r="Y320" s="10"/>
      <c r="Z320" s="10"/>
      <c r="AA320" s="10"/>
      <c r="AB320" s="21"/>
      <c r="AC320" s="21"/>
      <c r="AD320" s="46"/>
      <c r="AE320" s="46"/>
      <c r="AF320" s="46"/>
    </row>
    <row r="321" customFormat="false" ht="12.75" hidden="false" customHeight="true" outlineLevel="0" collapsed="false">
      <c r="A321" s="145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10"/>
      <c r="W321" s="10"/>
      <c r="X321" s="10"/>
      <c r="Y321" s="10"/>
      <c r="Z321" s="10"/>
      <c r="AA321" s="10"/>
      <c r="AB321" s="21"/>
      <c r="AC321" s="21"/>
      <c r="AD321" s="46"/>
      <c r="AE321" s="46"/>
      <c r="AF321" s="46"/>
    </row>
    <row r="322" customFormat="false" ht="12.75" hidden="false" customHeight="true" outlineLevel="0" collapsed="false">
      <c r="A322" s="145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10"/>
      <c r="W322" s="10"/>
      <c r="X322" s="10"/>
      <c r="Y322" s="10"/>
      <c r="Z322" s="10"/>
      <c r="AA322" s="10"/>
      <c r="AB322" s="21"/>
      <c r="AC322" s="21"/>
      <c r="AD322" s="46"/>
      <c r="AE322" s="46"/>
      <c r="AF322" s="46"/>
    </row>
    <row r="323" customFormat="false" ht="12.75" hidden="false" customHeight="true" outlineLevel="0" collapsed="false">
      <c r="A323" s="145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10"/>
      <c r="W323" s="10"/>
      <c r="X323" s="10"/>
      <c r="Y323" s="10"/>
      <c r="Z323" s="10"/>
      <c r="AA323" s="10"/>
      <c r="AB323" s="21"/>
      <c r="AC323" s="21"/>
      <c r="AD323" s="46"/>
      <c r="AE323" s="46"/>
      <c r="AF323" s="46"/>
    </row>
    <row r="324" customFormat="false" ht="12.75" hidden="false" customHeight="true" outlineLevel="0" collapsed="false">
      <c r="A324" s="145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10"/>
      <c r="W324" s="10"/>
      <c r="X324" s="10"/>
      <c r="Y324" s="10"/>
      <c r="Z324" s="10"/>
      <c r="AA324" s="10"/>
      <c r="AB324" s="21"/>
      <c r="AC324" s="21"/>
      <c r="AD324" s="46"/>
      <c r="AE324" s="46"/>
      <c r="AF324" s="46"/>
    </row>
    <row r="325" customFormat="false" ht="12.75" hidden="false" customHeight="true" outlineLevel="0" collapsed="false">
      <c r="A325" s="145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10"/>
      <c r="W325" s="10"/>
      <c r="X325" s="10"/>
      <c r="Y325" s="10"/>
      <c r="Z325" s="10"/>
      <c r="AA325" s="10"/>
      <c r="AB325" s="21"/>
      <c r="AC325" s="21"/>
      <c r="AD325" s="46"/>
      <c r="AE325" s="46"/>
      <c r="AF325" s="46"/>
    </row>
    <row r="326" customFormat="false" ht="12.75" hidden="false" customHeight="true" outlineLevel="0" collapsed="false">
      <c r="A326" s="145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10"/>
      <c r="W326" s="10"/>
      <c r="X326" s="10"/>
      <c r="Y326" s="10"/>
      <c r="Z326" s="10"/>
      <c r="AA326" s="10"/>
      <c r="AB326" s="21"/>
      <c r="AC326" s="21"/>
      <c r="AD326" s="46"/>
      <c r="AE326" s="46"/>
      <c r="AF326" s="46"/>
    </row>
    <row r="327" customFormat="false" ht="12.75" hidden="false" customHeight="true" outlineLevel="0" collapsed="false">
      <c r="A327" s="145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10"/>
      <c r="W327" s="10"/>
      <c r="X327" s="10"/>
      <c r="Y327" s="10"/>
      <c r="Z327" s="10"/>
      <c r="AA327" s="10"/>
      <c r="AB327" s="21"/>
      <c r="AC327" s="21"/>
      <c r="AD327" s="46"/>
      <c r="AE327" s="46"/>
      <c r="AF327" s="46"/>
    </row>
    <row r="328" customFormat="false" ht="12.75" hidden="false" customHeight="true" outlineLevel="0" collapsed="false">
      <c r="A328" s="145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10"/>
      <c r="W328" s="10"/>
      <c r="X328" s="10"/>
      <c r="Y328" s="10"/>
      <c r="Z328" s="10"/>
      <c r="AA328" s="10"/>
      <c r="AB328" s="21"/>
      <c r="AC328" s="21"/>
      <c r="AD328" s="46"/>
      <c r="AE328" s="46"/>
      <c r="AF328" s="46"/>
    </row>
    <row r="329" customFormat="false" ht="12.75" hidden="false" customHeight="true" outlineLevel="0" collapsed="false">
      <c r="A329" s="145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10"/>
      <c r="W329" s="10"/>
      <c r="X329" s="10"/>
      <c r="Y329" s="10"/>
      <c r="Z329" s="10"/>
      <c r="AA329" s="10"/>
      <c r="AB329" s="21"/>
      <c r="AC329" s="21"/>
      <c r="AD329" s="46"/>
      <c r="AE329" s="46"/>
      <c r="AF329" s="46"/>
    </row>
    <row r="330" customFormat="false" ht="12.75" hidden="false" customHeight="true" outlineLevel="0" collapsed="false">
      <c r="A330" s="145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10"/>
      <c r="W330" s="10"/>
      <c r="X330" s="10"/>
      <c r="Y330" s="10"/>
      <c r="Z330" s="10"/>
      <c r="AA330" s="10"/>
      <c r="AB330" s="21"/>
      <c r="AC330" s="21"/>
      <c r="AD330" s="46"/>
      <c r="AE330" s="46"/>
      <c r="AF330" s="46"/>
    </row>
    <row r="331" customFormat="false" ht="12.75" hidden="false" customHeight="true" outlineLevel="0" collapsed="false">
      <c r="A331" s="145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10"/>
      <c r="W331" s="10"/>
      <c r="X331" s="10"/>
      <c r="Y331" s="10"/>
      <c r="Z331" s="10"/>
      <c r="AA331" s="10"/>
      <c r="AB331" s="21"/>
      <c r="AC331" s="21"/>
      <c r="AD331" s="46"/>
      <c r="AE331" s="46"/>
      <c r="AF331" s="46"/>
    </row>
    <row r="332" customFormat="false" ht="12.75" hidden="false" customHeight="true" outlineLevel="0" collapsed="false">
      <c r="A332" s="145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10"/>
      <c r="W332" s="10"/>
      <c r="X332" s="10"/>
      <c r="Y332" s="10"/>
      <c r="Z332" s="10"/>
      <c r="AA332" s="10"/>
      <c r="AB332" s="21"/>
      <c r="AC332" s="21"/>
      <c r="AD332" s="46"/>
      <c r="AE332" s="46"/>
      <c r="AF332" s="46"/>
    </row>
    <row r="333" customFormat="false" ht="12.75" hidden="false" customHeight="true" outlineLevel="0" collapsed="false">
      <c r="A333" s="145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10"/>
      <c r="W333" s="10"/>
      <c r="X333" s="10"/>
      <c r="Y333" s="10"/>
      <c r="Z333" s="10"/>
      <c r="AA333" s="10"/>
      <c r="AB333" s="21"/>
      <c r="AC333" s="21"/>
      <c r="AD333" s="46"/>
      <c r="AE333" s="46"/>
      <c r="AF333" s="46"/>
    </row>
    <row r="334" customFormat="false" ht="12.75" hidden="false" customHeight="true" outlineLevel="0" collapsed="false">
      <c r="A334" s="145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10"/>
      <c r="W334" s="10"/>
      <c r="X334" s="10"/>
      <c r="Y334" s="10"/>
      <c r="Z334" s="10"/>
      <c r="AA334" s="10"/>
      <c r="AB334" s="21"/>
      <c r="AC334" s="21"/>
      <c r="AD334" s="46"/>
      <c r="AE334" s="46"/>
      <c r="AF334" s="46"/>
    </row>
    <row r="335" customFormat="false" ht="12.75" hidden="false" customHeight="true" outlineLevel="0" collapsed="false">
      <c r="A335" s="145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10"/>
      <c r="W335" s="10"/>
      <c r="X335" s="10"/>
      <c r="Y335" s="10"/>
      <c r="Z335" s="10"/>
      <c r="AA335" s="10"/>
      <c r="AB335" s="21"/>
      <c r="AC335" s="21"/>
      <c r="AD335" s="46"/>
      <c r="AE335" s="46"/>
      <c r="AF335" s="46"/>
    </row>
    <row r="336" customFormat="false" ht="12.75" hidden="false" customHeight="true" outlineLevel="0" collapsed="false">
      <c r="A336" s="145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10"/>
      <c r="W336" s="10"/>
      <c r="X336" s="10"/>
      <c r="Y336" s="10"/>
      <c r="Z336" s="10"/>
      <c r="AA336" s="10"/>
      <c r="AB336" s="21"/>
      <c r="AC336" s="21"/>
      <c r="AD336" s="46"/>
      <c r="AE336" s="46"/>
      <c r="AF336" s="46"/>
    </row>
    <row r="337" customFormat="false" ht="12.75" hidden="false" customHeight="true" outlineLevel="0" collapsed="false">
      <c r="A337" s="145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10"/>
      <c r="W337" s="10"/>
      <c r="X337" s="10"/>
      <c r="Y337" s="10"/>
      <c r="Z337" s="10"/>
      <c r="AA337" s="10"/>
      <c r="AB337" s="21"/>
      <c r="AC337" s="21"/>
      <c r="AD337" s="46"/>
      <c r="AE337" s="46"/>
      <c r="AF337" s="46"/>
    </row>
    <row r="338" customFormat="false" ht="12.75" hidden="false" customHeight="true" outlineLevel="0" collapsed="false">
      <c r="A338" s="145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10"/>
      <c r="W338" s="10"/>
      <c r="X338" s="10"/>
      <c r="Y338" s="10"/>
      <c r="Z338" s="10"/>
      <c r="AA338" s="10"/>
      <c r="AB338" s="21"/>
      <c r="AC338" s="21"/>
      <c r="AD338" s="46"/>
      <c r="AE338" s="46"/>
      <c r="AF338" s="46"/>
    </row>
    <row r="339" customFormat="false" ht="12.75" hidden="false" customHeight="true" outlineLevel="0" collapsed="false">
      <c r="A339" s="145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10"/>
      <c r="W339" s="10"/>
      <c r="X339" s="10"/>
      <c r="Y339" s="10"/>
      <c r="Z339" s="10"/>
      <c r="AA339" s="10"/>
      <c r="AB339" s="21"/>
      <c r="AC339" s="21"/>
      <c r="AD339" s="46"/>
      <c r="AE339" s="46"/>
      <c r="AF339" s="46"/>
    </row>
    <row r="340" customFormat="false" ht="12.75" hidden="false" customHeight="true" outlineLevel="0" collapsed="false">
      <c r="A340" s="145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10"/>
      <c r="W340" s="10"/>
      <c r="X340" s="10"/>
      <c r="Y340" s="10"/>
      <c r="Z340" s="10"/>
      <c r="AA340" s="10"/>
      <c r="AB340" s="21"/>
      <c r="AC340" s="21"/>
      <c r="AD340" s="46"/>
      <c r="AE340" s="46"/>
      <c r="AF340" s="46"/>
    </row>
    <row r="341" customFormat="false" ht="12.75" hidden="false" customHeight="true" outlineLevel="0" collapsed="false">
      <c r="A341" s="1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10"/>
      <c r="W341" s="10"/>
      <c r="X341" s="10"/>
      <c r="Y341" s="10"/>
      <c r="Z341" s="10"/>
      <c r="AA341" s="10"/>
      <c r="AB341" s="21"/>
      <c r="AC341" s="21"/>
      <c r="AD341" s="46"/>
      <c r="AE341" s="46"/>
      <c r="AF341" s="46"/>
    </row>
    <row r="342" customFormat="false" ht="12.75" hidden="false" customHeight="true" outlineLevel="0" collapsed="false">
      <c r="A342" s="145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10"/>
      <c r="W342" s="10"/>
      <c r="X342" s="10"/>
      <c r="Y342" s="10"/>
      <c r="Z342" s="10"/>
      <c r="AA342" s="10"/>
      <c r="AB342" s="21"/>
      <c r="AC342" s="21"/>
      <c r="AD342" s="46"/>
      <c r="AE342" s="46"/>
      <c r="AF342" s="46"/>
    </row>
    <row r="343" customFormat="false" ht="12.75" hidden="false" customHeight="true" outlineLevel="0" collapsed="false">
      <c r="A343" s="145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10"/>
      <c r="W343" s="10"/>
      <c r="X343" s="10"/>
      <c r="Y343" s="10"/>
      <c r="Z343" s="10"/>
      <c r="AA343" s="10"/>
      <c r="AB343" s="21"/>
      <c r="AC343" s="21"/>
      <c r="AD343" s="46"/>
      <c r="AE343" s="46"/>
      <c r="AF343" s="46"/>
    </row>
    <row r="344" customFormat="false" ht="12.75" hidden="false" customHeight="true" outlineLevel="0" collapsed="false">
      <c r="A344" s="145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10"/>
      <c r="W344" s="10"/>
      <c r="X344" s="10"/>
      <c r="Y344" s="10"/>
      <c r="Z344" s="10"/>
      <c r="AA344" s="10"/>
      <c r="AB344" s="21"/>
      <c r="AC344" s="21"/>
      <c r="AD344" s="46"/>
      <c r="AE344" s="46"/>
      <c r="AF344" s="46"/>
    </row>
    <row r="345" customFormat="false" ht="12.75" hidden="false" customHeight="true" outlineLevel="0" collapsed="false">
      <c r="A345" s="145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10"/>
      <c r="W345" s="10"/>
      <c r="X345" s="10"/>
      <c r="Y345" s="10"/>
      <c r="Z345" s="10"/>
      <c r="AA345" s="10"/>
      <c r="AB345" s="21"/>
      <c r="AC345" s="21"/>
      <c r="AD345" s="46"/>
      <c r="AE345" s="46"/>
      <c r="AF345" s="46"/>
    </row>
    <row r="346" customFormat="false" ht="12.75" hidden="false" customHeight="true" outlineLevel="0" collapsed="false">
      <c r="A346" s="145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10"/>
      <c r="W346" s="10"/>
      <c r="X346" s="10"/>
      <c r="Y346" s="10"/>
      <c r="Z346" s="10"/>
      <c r="AA346" s="10"/>
      <c r="AB346" s="21"/>
      <c r="AC346" s="21"/>
      <c r="AD346" s="46"/>
      <c r="AE346" s="46"/>
      <c r="AF346" s="46"/>
    </row>
    <row r="347" customFormat="false" ht="12.75" hidden="false" customHeight="true" outlineLevel="0" collapsed="false">
      <c r="A347" s="145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10"/>
      <c r="W347" s="10"/>
      <c r="X347" s="10"/>
      <c r="Y347" s="10"/>
      <c r="Z347" s="10"/>
      <c r="AA347" s="10"/>
      <c r="AB347" s="21"/>
      <c r="AC347" s="21"/>
      <c r="AD347" s="46"/>
      <c r="AE347" s="46"/>
      <c r="AF347" s="46"/>
    </row>
    <row r="348" customFormat="false" ht="12.75" hidden="false" customHeight="true" outlineLevel="0" collapsed="false">
      <c r="A348" s="145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10"/>
      <c r="W348" s="10"/>
      <c r="X348" s="10"/>
      <c r="Y348" s="10"/>
      <c r="Z348" s="10"/>
      <c r="AA348" s="10"/>
      <c r="AB348" s="21"/>
      <c r="AC348" s="21"/>
      <c r="AD348" s="46"/>
      <c r="AE348" s="46"/>
      <c r="AF348" s="46"/>
    </row>
    <row r="349" customFormat="false" ht="12.75" hidden="false" customHeight="true" outlineLevel="0" collapsed="false">
      <c r="A349" s="145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10"/>
      <c r="W349" s="10"/>
      <c r="X349" s="10"/>
      <c r="Y349" s="10"/>
      <c r="Z349" s="10"/>
      <c r="AA349" s="10"/>
      <c r="AB349" s="21"/>
      <c r="AC349" s="21"/>
      <c r="AD349" s="46"/>
      <c r="AE349" s="46"/>
      <c r="AF349" s="46"/>
    </row>
    <row r="350" customFormat="false" ht="12.75" hidden="false" customHeight="true" outlineLevel="0" collapsed="false">
      <c r="A350" s="145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10"/>
      <c r="W350" s="10"/>
      <c r="X350" s="10"/>
      <c r="Y350" s="10"/>
      <c r="Z350" s="10"/>
      <c r="AA350" s="10"/>
      <c r="AB350" s="21"/>
      <c r="AC350" s="21"/>
      <c r="AD350" s="46"/>
      <c r="AE350" s="46"/>
      <c r="AF350" s="46"/>
    </row>
    <row r="351" customFormat="false" ht="12.75" hidden="false" customHeight="true" outlineLevel="0" collapsed="false">
      <c r="A351" s="145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10"/>
      <c r="W351" s="10"/>
      <c r="X351" s="10"/>
      <c r="Y351" s="10"/>
      <c r="Z351" s="10"/>
      <c r="AA351" s="10"/>
      <c r="AB351" s="21"/>
      <c r="AC351" s="21"/>
      <c r="AD351" s="46"/>
      <c r="AE351" s="46"/>
      <c r="AF351" s="46"/>
    </row>
    <row r="352" customFormat="false" ht="12.75" hidden="false" customHeight="true" outlineLevel="0" collapsed="false">
      <c r="A352" s="145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10"/>
      <c r="W352" s="10"/>
      <c r="X352" s="10"/>
      <c r="Y352" s="10"/>
      <c r="Z352" s="10"/>
      <c r="AA352" s="10"/>
      <c r="AB352" s="21"/>
      <c r="AC352" s="21"/>
      <c r="AD352" s="46"/>
      <c r="AE352" s="46"/>
      <c r="AF352" s="46"/>
    </row>
    <row r="353" customFormat="false" ht="12.75" hidden="false" customHeight="true" outlineLevel="0" collapsed="false">
      <c r="A353" s="145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10"/>
      <c r="W353" s="10"/>
      <c r="X353" s="10"/>
      <c r="Y353" s="10"/>
      <c r="Z353" s="10"/>
      <c r="AA353" s="10"/>
      <c r="AB353" s="21"/>
      <c r="AC353" s="21"/>
      <c r="AD353" s="46"/>
      <c r="AE353" s="46"/>
      <c r="AF353" s="46"/>
    </row>
    <row r="354" customFormat="false" ht="12.75" hidden="false" customHeight="true" outlineLevel="0" collapsed="false">
      <c r="A354" s="145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10"/>
      <c r="W354" s="10"/>
      <c r="X354" s="10"/>
      <c r="Y354" s="10"/>
      <c r="Z354" s="10"/>
      <c r="AA354" s="10"/>
      <c r="AB354" s="21"/>
      <c r="AC354" s="21"/>
      <c r="AD354" s="46"/>
      <c r="AE354" s="46"/>
      <c r="AF354" s="46"/>
    </row>
    <row r="355" customFormat="false" ht="12.75" hidden="false" customHeight="true" outlineLevel="0" collapsed="false">
      <c r="A355" s="145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10"/>
      <c r="W355" s="10"/>
      <c r="X355" s="10"/>
      <c r="Y355" s="10"/>
      <c r="Z355" s="10"/>
      <c r="AA355" s="10"/>
      <c r="AB355" s="21"/>
      <c r="AC355" s="21"/>
      <c r="AD355" s="46"/>
      <c r="AE355" s="46"/>
      <c r="AF355" s="46"/>
    </row>
    <row r="356" customFormat="false" ht="12.75" hidden="false" customHeight="true" outlineLevel="0" collapsed="false">
      <c r="A356" s="145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10"/>
      <c r="W356" s="10"/>
      <c r="X356" s="10"/>
      <c r="Y356" s="10"/>
      <c r="Z356" s="10"/>
      <c r="AA356" s="10"/>
      <c r="AB356" s="21"/>
      <c r="AC356" s="21"/>
      <c r="AD356" s="46"/>
      <c r="AE356" s="46"/>
      <c r="AF356" s="46"/>
    </row>
    <row r="357" customFormat="false" ht="12.75" hidden="false" customHeight="true" outlineLevel="0" collapsed="false">
      <c r="A357" s="145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10"/>
      <c r="W357" s="10"/>
      <c r="X357" s="10"/>
      <c r="Y357" s="10"/>
      <c r="Z357" s="10"/>
      <c r="AA357" s="10"/>
      <c r="AB357" s="21"/>
      <c r="AC357" s="21"/>
      <c r="AD357" s="46"/>
      <c r="AE357" s="46"/>
      <c r="AF357" s="46"/>
    </row>
    <row r="358" customFormat="false" ht="12.75" hidden="false" customHeight="true" outlineLevel="0" collapsed="false">
      <c r="A358" s="145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10"/>
      <c r="W358" s="10"/>
      <c r="X358" s="10"/>
      <c r="Y358" s="10"/>
      <c r="Z358" s="10"/>
      <c r="AA358" s="10"/>
      <c r="AB358" s="21"/>
      <c r="AC358" s="21"/>
      <c r="AD358" s="46"/>
      <c r="AE358" s="46"/>
      <c r="AF358" s="46"/>
    </row>
    <row r="359" customFormat="false" ht="12.75" hidden="false" customHeight="true" outlineLevel="0" collapsed="false">
      <c r="A359" s="145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10"/>
      <c r="W359" s="10"/>
      <c r="X359" s="10"/>
      <c r="Y359" s="10"/>
      <c r="Z359" s="10"/>
      <c r="AA359" s="10"/>
      <c r="AB359" s="21"/>
      <c r="AC359" s="21"/>
      <c r="AD359" s="46"/>
      <c r="AE359" s="46"/>
      <c r="AF359" s="46"/>
    </row>
    <row r="360" customFormat="false" ht="12.75" hidden="false" customHeight="true" outlineLevel="0" collapsed="false">
      <c r="A360" s="145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10"/>
      <c r="W360" s="10"/>
      <c r="X360" s="10"/>
      <c r="Y360" s="10"/>
      <c r="Z360" s="10"/>
      <c r="AA360" s="10"/>
      <c r="AB360" s="21"/>
      <c r="AC360" s="21"/>
      <c r="AD360" s="46"/>
      <c r="AE360" s="46"/>
      <c r="AF360" s="46"/>
    </row>
    <row r="361" customFormat="false" ht="12.75" hidden="false" customHeight="true" outlineLevel="0" collapsed="false">
      <c r="A361" s="145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10"/>
      <c r="W361" s="10"/>
      <c r="X361" s="10"/>
      <c r="Y361" s="10"/>
      <c r="Z361" s="10"/>
      <c r="AA361" s="10"/>
      <c r="AB361" s="21"/>
      <c r="AC361" s="21"/>
      <c r="AD361" s="46"/>
      <c r="AE361" s="46"/>
      <c r="AF361" s="46"/>
    </row>
    <row r="362" customFormat="false" ht="12.75" hidden="false" customHeight="true" outlineLevel="0" collapsed="false">
      <c r="A362" s="145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10"/>
      <c r="W362" s="10"/>
      <c r="X362" s="10"/>
      <c r="Y362" s="10"/>
      <c r="Z362" s="10"/>
      <c r="AA362" s="10"/>
      <c r="AB362" s="21"/>
      <c r="AC362" s="21"/>
      <c r="AD362" s="46"/>
      <c r="AE362" s="46"/>
      <c r="AF362" s="46"/>
    </row>
    <row r="363" customFormat="false" ht="12.75" hidden="false" customHeight="true" outlineLevel="0" collapsed="false">
      <c r="A363" s="145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10"/>
      <c r="W363" s="10"/>
      <c r="X363" s="10"/>
      <c r="Y363" s="10"/>
      <c r="Z363" s="10"/>
      <c r="AA363" s="10"/>
      <c r="AB363" s="21"/>
      <c r="AC363" s="21"/>
      <c r="AD363" s="46"/>
      <c r="AE363" s="46"/>
      <c r="AF363" s="46"/>
    </row>
    <row r="364" customFormat="false" ht="12.75" hidden="false" customHeight="true" outlineLevel="0" collapsed="false">
      <c r="A364" s="145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10"/>
      <c r="W364" s="10"/>
      <c r="X364" s="10"/>
      <c r="Y364" s="10"/>
      <c r="Z364" s="10"/>
      <c r="AA364" s="10"/>
      <c r="AB364" s="21"/>
      <c r="AC364" s="21"/>
      <c r="AD364" s="46"/>
      <c r="AE364" s="46"/>
      <c r="AF364" s="46"/>
    </row>
    <row r="365" customFormat="false" ht="12.75" hidden="false" customHeight="true" outlineLevel="0" collapsed="false">
      <c r="A365" s="145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10"/>
      <c r="W365" s="10"/>
      <c r="X365" s="10"/>
      <c r="Y365" s="10"/>
      <c r="Z365" s="10"/>
      <c r="AA365" s="10"/>
      <c r="AB365" s="21"/>
      <c r="AC365" s="21"/>
      <c r="AD365" s="46"/>
      <c r="AE365" s="46"/>
      <c r="AF365" s="46"/>
    </row>
    <row r="366" customFormat="false" ht="12.75" hidden="false" customHeight="true" outlineLevel="0" collapsed="false">
      <c r="A366" s="145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10"/>
      <c r="W366" s="10"/>
      <c r="X366" s="10"/>
      <c r="Y366" s="10"/>
      <c r="Z366" s="10"/>
      <c r="AA366" s="10"/>
      <c r="AB366" s="21"/>
      <c r="AC366" s="21"/>
      <c r="AD366" s="46"/>
      <c r="AE366" s="46"/>
      <c r="AF366" s="46"/>
    </row>
    <row r="367" customFormat="false" ht="12.75" hidden="false" customHeight="true" outlineLevel="0" collapsed="false">
      <c r="A367" s="145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10"/>
      <c r="W367" s="10"/>
      <c r="X367" s="10"/>
      <c r="Y367" s="10"/>
      <c r="Z367" s="10"/>
      <c r="AA367" s="10"/>
      <c r="AB367" s="21"/>
      <c r="AC367" s="21"/>
      <c r="AD367" s="46"/>
      <c r="AE367" s="46"/>
      <c r="AF367" s="46"/>
    </row>
    <row r="368" customFormat="false" ht="12.75" hidden="false" customHeight="true" outlineLevel="0" collapsed="false">
      <c r="A368" s="145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10"/>
      <c r="W368" s="10"/>
      <c r="X368" s="10"/>
      <c r="Y368" s="10"/>
      <c r="Z368" s="10"/>
      <c r="AA368" s="10"/>
      <c r="AB368" s="21"/>
      <c r="AC368" s="21"/>
      <c r="AD368" s="46"/>
      <c r="AE368" s="46"/>
      <c r="AF368" s="46"/>
    </row>
    <row r="369" customFormat="false" ht="12.75" hidden="false" customHeight="true" outlineLevel="0" collapsed="false">
      <c r="A369" s="145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10"/>
      <c r="W369" s="10"/>
      <c r="X369" s="10"/>
      <c r="Y369" s="10"/>
      <c r="Z369" s="10"/>
      <c r="AA369" s="10"/>
      <c r="AB369" s="21"/>
      <c r="AC369" s="21"/>
      <c r="AD369" s="46"/>
      <c r="AE369" s="46"/>
      <c r="AF369" s="46"/>
    </row>
    <row r="370" customFormat="false" ht="12.75" hidden="false" customHeight="true" outlineLevel="0" collapsed="false">
      <c r="A370" s="145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10"/>
      <c r="W370" s="10"/>
      <c r="X370" s="10"/>
      <c r="Y370" s="10"/>
      <c r="Z370" s="10"/>
      <c r="AA370" s="10"/>
      <c r="AB370" s="21"/>
      <c r="AC370" s="21"/>
      <c r="AD370" s="46"/>
      <c r="AE370" s="46"/>
      <c r="AF370" s="46"/>
    </row>
    <row r="371" customFormat="false" ht="12.75" hidden="false" customHeight="true" outlineLevel="0" collapsed="false">
      <c r="A371" s="145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10"/>
      <c r="W371" s="10"/>
      <c r="X371" s="10"/>
      <c r="Y371" s="10"/>
      <c r="Z371" s="10"/>
      <c r="AA371" s="10"/>
      <c r="AB371" s="21"/>
      <c r="AC371" s="21"/>
      <c r="AD371" s="46"/>
      <c r="AE371" s="46"/>
      <c r="AF371" s="46"/>
    </row>
    <row r="372" customFormat="false" ht="12.75" hidden="false" customHeight="true" outlineLevel="0" collapsed="false">
      <c r="A372" s="145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10"/>
      <c r="W372" s="10"/>
      <c r="X372" s="10"/>
      <c r="Y372" s="10"/>
      <c r="Z372" s="10"/>
      <c r="AA372" s="10"/>
      <c r="AB372" s="21"/>
      <c r="AC372" s="21"/>
      <c r="AD372" s="46"/>
      <c r="AE372" s="46"/>
      <c r="AF372" s="46"/>
    </row>
    <row r="373" customFormat="false" ht="12.75" hidden="false" customHeight="true" outlineLevel="0" collapsed="false">
      <c r="A373" s="145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10"/>
      <c r="W373" s="10"/>
      <c r="X373" s="10"/>
      <c r="Y373" s="10"/>
      <c r="Z373" s="10"/>
      <c r="AA373" s="10"/>
      <c r="AB373" s="21"/>
      <c r="AC373" s="21"/>
      <c r="AD373" s="46"/>
      <c r="AE373" s="46"/>
      <c r="AF373" s="46"/>
    </row>
    <row r="374" customFormat="false" ht="12.75" hidden="false" customHeight="true" outlineLevel="0" collapsed="false">
      <c r="A374" s="145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10"/>
      <c r="W374" s="10"/>
      <c r="X374" s="10"/>
      <c r="Y374" s="10"/>
      <c r="Z374" s="10"/>
      <c r="AA374" s="10"/>
      <c r="AB374" s="21"/>
      <c r="AC374" s="21"/>
      <c r="AD374" s="46"/>
      <c r="AE374" s="46"/>
      <c r="AF374" s="46"/>
    </row>
    <row r="375" customFormat="false" ht="12.75" hidden="false" customHeight="true" outlineLevel="0" collapsed="false">
      <c r="A375" s="145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10"/>
      <c r="W375" s="10"/>
      <c r="X375" s="10"/>
      <c r="Y375" s="10"/>
      <c r="Z375" s="10"/>
      <c r="AA375" s="10"/>
      <c r="AB375" s="21"/>
      <c r="AC375" s="21"/>
      <c r="AD375" s="46"/>
      <c r="AE375" s="46"/>
      <c r="AF375" s="46"/>
    </row>
    <row r="376" customFormat="false" ht="12.75" hidden="false" customHeight="true" outlineLevel="0" collapsed="false">
      <c r="A376" s="145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10"/>
      <c r="W376" s="10"/>
      <c r="X376" s="10"/>
      <c r="Y376" s="10"/>
      <c r="Z376" s="10"/>
      <c r="AA376" s="10"/>
      <c r="AB376" s="21"/>
      <c r="AC376" s="21"/>
      <c r="AD376" s="46"/>
      <c r="AE376" s="46"/>
      <c r="AF376" s="46"/>
    </row>
    <row r="377" customFormat="false" ht="12.75" hidden="false" customHeight="true" outlineLevel="0" collapsed="false">
      <c r="A377" s="145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10"/>
      <c r="W377" s="10"/>
      <c r="X377" s="10"/>
      <c r="Y377" s="10"/>
      <c r="Z377" s="10"/>
      <c r="AA377" s="10"/>
      <c r="AB377" s="21"/>
      <c r="AC377" s="21"/>
      <c r="AD377" s="46"/>
      <c r="AE377" s="46"/>
      <c r="AF377" s="46"/>
    </row>
    <row r="378" customFormat="false" ht="12.75" hidden="false" customHeight="true" outlineLevel="0" collapsed="false">
      <c r="A378" s="145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10"/>
      <c r="W378" s="10"/>
      <c r="X378" s="10"/>
      <c r="Y378" s="10"/>
      <c r="Z378" s="10"/>
      <c r="AA378" s="10"/>
      <c r="AB378" s="21"/>
      <c r="AC378" s="21"/>
      <c r="AD378" s="46"/>
      <c r="AE378" s="46"/>
      <c r="AF378" s="46"/>
    </row>
    <row r="379" customFormat="false" ht="12.75" hidden="false" customHeight="true" outlineLevel="0" collapsed="false">
      <c r="A379" s="145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10"/>
      <c r="W379" s="10"/>
      <c r="X379" s="10"/>
      <c r="Y379" s="10"/>
      <c r="Z379" s="10"/>
      <c r="AA379" s="10"/>
      <c r="AB379" s="21"/>
      <c r="AC379" s="21"/>
      <c r="AD379" s="46"/>
      <c r="AE379" s="46"/>
      <c r="AF379" s="46"/>
    </row>
    <row r="380" customFormat="false" ht="12.75" hidden="false" customHeight="true" outlineLevel="0" collapsed="false">
      <c r="A380" s="145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10"/>
      <c r="W380" s="10"/>
      <c r="X380" s="10"/>
      <c r="Y380" s="10"/>
      <c r="Z380" s="10"/>
      <c r="AA380" s="10"/>
      <c r="AB380" s="21"/>
      <c r="AC380" s="21"/>
      <c r="AD380" s="46"/>
      <c r="AE380" s="46"/>
      <c r="AF380" s="46"/>
    </row>
    <row r="381" customFormat="false" ht="12.75" hidden="false" customHeight="true" outlineLevel="0" collapsed="false">
      <c r="A381" s="145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10"/>
      <c r="W381" s="10"/>
      <c r="X381" s="10"/>
      <c r="Y381" s="10"/>
      <c r="Z381" s="10"/>
      <c r="AA381" s="10"/>
      <c r="AB381" s="21"/>
      <c r="AC381" s="21"/>
      <c r="AD381" s="46"/>
      <c r="AE381" s="46"/>
      <c r="AF381" s="46"/>
    </row>
    <row r="382" customFormat="false" ht="12.75" hidden="false" customHeight="true" outlineLevel="0" collapsed="false">
      <c r="A382" s="145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10"/>
      <c r="W382" s="10"/>
      <c r="X382" s="10"/>
      <c r="Y382" s="10"/>
      <c r="Z382" s="10"/>
      <c r="AA382" s="10"/>
      <c r="AB382" s="21"/>
      <c r="AC382" s="21"/>
      <c r="AD382" s="46"/>
      <c r="AE382" s="46"/>
      <c r="AF382" s="46"/>
    </row>
    <row r="383" customFormat="false" ht="12.75" hidden="false" customHeight="true" outlineLevel="0" collapsed="false">
      <c r="A383" s="145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10"/>
      <c r="W383" s="10"/>
      <c r="X383" s="10"/>
      <c r="Y383" s="10"/>
      <c r="Z383" s="10"/>
      <c r="AA383" s="10"/>
      <c r="AB383" s="21"/>
      <c r="AC383" s="21"/>
      <c r="AD383" s="46"/>
      <c r="AE383" s="46"/>
      <c r="AF383" s="46"/>
    </row>
    <row r="384" customFormat="false" ht="12.75" hidden="false" customHeight="true" outlineLevel="0" collapsed="false">
      <c r="A384" s="145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10"/>
      <c r="W384" s="10"/>
      <c r="X384" s="10"/>
      <c r="Y384" s="10"/>
      <c r="Z384" s="10"/>
      <c r="AA384" s="10"/>
      <c r="AB384" s="21"/>
      <c r="AC384" s="21"/>
      <c r="AD384" s="46"/>
      <c r="AE384" s="46"/>
      <c r="AF384" s="46"/>
    </row>
    <row r="385" customFormat="false" ht="12.75" hidden="false" customHeight="true" outlineLevel="0" collapsed="false">
      <c r="A385" s="145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10"/>
      <c r="W385" s="10"/>
      <c r="X385" s="10"/>
      <c r="Y385" s="10"/>
      <c r="Z385" s="10"/>
      <c r="AA385" s="10"/>
      <c r="AB385" s="21"/>
      <c r="AC385" s="21"/>
      <c r="AD385" s="46"/>
      <c r="AE385" s="46"/>
      <c r="AF385" s="46"/>
    </row>
    <row r="386" customFormat="false" ht="12.75" hidden="false" customHeight="true" outlineLevel="0" collapsed="false">
      <c r="A386" s="145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10"/>
      <c r="W386" s="10"/>
      <c r="X386" s="10"/>
      <c r="Y386" s="10"/>
      <c r="Z386" s="10"/>
      <c r="AA386" s="10"/>
      <c r="AB386" s="21"/>
      <c r="AC386" s="21"/>
      <c r="AD386" s="46"/>
      <c r="AE386" s="46"/>
      <c r="AF386" s="46"/>
    </row>
    <row r="387" customFormat="false" ht="12.75" hidden="false" customHeight="true" outlineLevel="0" collapsed="false">
      <c r="A387" s="1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10"/>
      <c r="W387" s="10"/>
      <c r="X387" s="10"/>
      <c r="Y387" s="10"/>
      <c r="Z387" s="10"/>
      <c r="AA387" s="10"/>
      <c r="AB387" s="21"/>
      <c r="AC387" s="21"/>
      <c r="AD387" s="46"/>
      <c r="AE387" s="46"/>
      <c r="AF387" s="46"/>
    </row>
    <row r="388" customFormat="false" ht="12.75" hidden="false" customHeight="true" outlineLevel="0" collapsed="false">
      <c r="A388" s="145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10"/>
      <c r="W388" s="10"/>
      <c r="X388" s="10"/>
      <c r="Y388" s="10"/>
      <c r="Z388" s="10"/>
      <c r="AA388" s="10"/>
      <c r="AB388" s="21"/>
      <c r="AC388" s="21"/>
      <c r="AD388" s="46"/>
      <c r="AE388" s="46"/>
      <c r="AF388" s="46"/>
    </row>
    <row r="389" customFormat="false" ht="12.75" hidden="false" customHeight="true" outlineLevel="0" collapsed="false">
      <c r="A389" s="145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10"/>
      <c r="W389" s="10"/>
      <c r="X389" s="10"/>
      <c r="Y389" s="10"/>
      <c r="Z389" s="10"/>
      <c r="AA389" s="10"/>
      <c r="AB389" s="21"/>
      <c r="AC389" s="21"/>
      <c r="AD389" s="46"/>
      <c r="AE389" s="46"/>
      <c r="AF389" s="46"/>
    </row>
    <row r="390" customFormat="false" ht="12.75" hidden="false" customHeight="true" outlineLevel="0" collapsed="false">
      <c r="A390" s="145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10"/>
      <c r="W390" s="10"/>
      <c r="X390" s="10"/>
      <c r="Y390" s="10"/>
      <c r="Z390" s="10"/>
      <c r="AA390" s="10"/>
      <c r="AB390" s="21"/>
      <c r="AC390" s="21"/>
      <c r="AD390" s="46"/>
      <c r="AE390" s="46"/>
      <c r="AF390" s="46"/>
    </row>
    <row r="391" customFormat="false" ht="12.75" hidden="false" customHeight="true" outlineLevel="0" collapsed="false">
      <c r="A391" s="145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10"/>
      <c r="W391" s="10"/>
      <c r="X391" s="10"/>
      <c r="Y391" s="10"/>
      <c r="Z391" s="10"/>
      <c r="AA391" s="10"/>
      <c r="AB391" s="21"/>
      <c r="AC391" s="21"/>
      <c r="AD391" s="46"/>
      <c r="AE391" s="46"/>
      <c r="AF391" s="46"/>
    </row>
    <row r="392" customFormat="false" ht="12.75" hidden="false" customHeight="true" outlineLevel="0" collapsed="false">
      <c r="A392" s="145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10"/>
      <c r="W392" s="10"/>
      <c r="X392" s="10"/>
      <c r="Y392" s="10"/>
      <c r="Z392" s="10"/>
      <c r="AA392" s="10"/>
      <c r="AB392" s="21"/>
      <c r="AC392" s="21"/>
      <c r="AD392" s="46"/>
      <c r="AE392" s="46"/>
      <c r="AF392" s="46"/>
    </row>
    <row r="393" customFormat="false" ht="12.75" hidden="false" customHeight="true" outlineLevel="0" collapsed="false">
      <c r="A393" s="145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10"/>
      <c r="W393" s="10"/>
      <c r="X393" s="10"/>
      <c r="Y393" s="10"/>
      <c r="Z393" s="10"/>
      <c r="AA393" s="10"/>
      <c r="AB393" s="21"/>
      <c r="AC393" s="21"/>
      <c r="AD393" s="46"/>
      <c r="AE393" s="46"/>
      <c r="AF393" s="46"/>
    </row>
    <row r="394" customFormat="false" ht="12.75" hidden="false" customHeight="true" outlineLevel="0" collapsed="false">
      <c r="A394" s="145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10"/>
      <c r="W394" s="10"/>
      <c r="X394" s="10"/>
      <c r="Y394" s="10"/>
      <c r="Z394" s="10"/>
      <c r="AA394" s="10"/>
      <c r="AB394" s="21"/>
      <c r="AC394" s="21"/>
      <c r="AD394" s="46"/>
      <c r="AE394" s="46"/>
      <c r="AF394" s="46"/>
    </row>
    <row r="395" customFormat="false" ht="12.75" hidden="false" customHeight="true" outlineLevel="0" collapsed="false">
      <c r="A395" s="145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10"/>
      <c r="W395" s="10"/>
      <c r="X395" s="10"/>
      <c r="Y395" s="10"/>
      <c r="Z395" s="10"/>
      <c r="AA395" s="10"/>
      <c r="AB395" s="21"/>
      <c r="AC395" s="21"/>
      <c r="AD395" s="46"/>
      <c r="AE395" s="46"/>
      <c r="AF395" s="46"/>
    </row>
    <row r="396" customFormat="false" ht="12.75" hidden="false" customHeight="true" outlineLevel="0" collapsed="false">
      <c r="A396" s="145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10"/>
      <c r="W396" s="10"/>
      <c r="X396" s="10"/>
      <c r="Y396" s="10"/>
      <c r="Z396" s="10"/>
      <c r="AA396" s="10"/>
      <c r="AB396" s="21"/>
      <c r="AC396" s="21"/>
      <c r="AD396" s="46"/>
      <c r="AE396" s="46"/>
      <c r="AF396" s="46"/>
    </row>
    <row r="397" customFormat="false" ht="12.75" hidden="false" customHeight="true" outlineLevel="0" collapsed="false">
      <c r="A397" s="145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10"/>
      <c r="W397" s="10"/>
      <c r="X397" s="10"/>
      <c r="Y397" s="10"/>
      <c r="Z397" s="10"/>
      <c r="AA397" s="10"/>
      <c r="AB397" s="21"/>
      <c r="AC397" s="21"/>
      <c r="AD397" s="46"/>
      <c r="AE397" s="46"/>
      <c r="AF397" s="46"/>
    </row>
    <row r="398" customFormat="false" ht="12.75" hidden="false" customHeight="true" outlineLevel="0" collapsed="false">
      <c r="A398" s="145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10"/>
      <c r="W398" s="10"/>
      <c r="X398" s="10"/>
      <c r="Y398" s="10"/>
      <c r="Z398" s="10"/>
      <c r="AA398" s="10"/>
      <c r="AB398" s="21"/>
      <c r="AC398" s="21"/>
      <c r="AD398" s="46"/>
      <c r="AE398" s="46"/>
      <c r="AF398" s="46"/>
    </row>
    <row r="399" customFormat="false" ht="12.75" hidden="false" customHeight="true" outlineLevel="0" collapsed="false">
      <c r="A399" s="145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10"/>
      <c r="W399" s="10"/>
      <c r="X399" s="10"/>
      <c r="Y399" s="10"/>
      <c r="Z399" s="10"/>
      <c r="AA399" s="10"/>
      <c r="AB399" s="21"/>
      <c r="AC399" s="21"/>
      <c r="AD399" s="46"/>
      <c r="AE399" s="46"/>
      <c r="AF399" s="46"/>
    </row>
    <row r="400" customFormat="false" ht="12.75" hidden="false" customHeight="true" outlineLevel="0" collapsed="false">
      <c r="A400" s="145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10"/>
      <c r="W400" s="10"/>
      <c r="X400" s="10"/>
      <c r="Y400" s="10"/>
      <c r="Z400" s="10"/>
      <c r="AA400" s="10"/>
      <c r="AB400" s="21"/>
      <c r="AC400" s="21"/>
      <c r="AD400" s="46"/>
      <c r="AE400" s="46"/>
      <c r="AF400" s="46"/>
    </row>
    <row r="401" customFormat="false" ht="12.75" hidden="false" customHeight="true" outlineLevel="0" collapsed="false">
      <c r="A401" s="145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10"/>
      <c r="W401" s="10"/>
      <c r="X401" s="10"/>
      <c r="Y401" s="10"/>
      <c r="Z401" s="10"/>
      <c r="AA401" s="10"/>
      <c r="AB401" s="21"/>
      <c r="AC401" s="21"/>
      <c r="AD401" s="46"/>
      <c r="AE401" s="46"/>
      <c r="AF401" s="46"/>
    </row>
    <row r="402" customFormat="false" ht="12.75" hidden="false" customHeight="true" outlineLevel="0" collapsed="false">
      <c r="A402" s="145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10"/>
      <c r="W402" s="10"/>
      <c r="X402" s="10"/>
      <c r="Y402" s="10"/>
      <c r="Z402" s="10"/>
      <c r="AA402" s="10"/>
      <c r="AB402" s="21"/>
      <c r="AC402" s="21"/>
      <c r="AD402" s="46"/>
      <c r="AE402" s="46"/>
      <c r="AF402" s="46"/>
    </row>
    <row r="403" customFormat="false" ht="12.75" hidden="false" customHeight="true" outlineLevel="0" collapsed="false">
      <c r="A403" s="145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10"/>
      <c r="W403" s="10"/>
      <c r="X403" s="10"/>
      <c r="Y403" s="10"/>
      <c r="Z403" s="10"/>
      <c r="AA403" s="10"/>
      <c r="AB403" s="21"/>
      <c r="AC403" s="21"/>
      <c r="AD403" s="46"/>
      <c r="AE403" s="46"/>
      <c r="AF403" s="46"/>
    </row>
    <row r="404" customFormat="false" ht="12.75" hidden="false" customHeight="true" outlineLevel="0" collapsed="false">
      <c r="A404" s="145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10"/>
      <c r="W404" s="10"/>
      <c r="X404" s="10"/>
      <c r="Y404" s="10"/>
      <c r="Z404" s="10"/>
      <c r="AA404" s="10"/>
      <c r="AB404" s="21"/>
      <c r="AC404" s="21"/>
      <c r="AD404" s="46"/>
      <c r="AE404" s="46"/>
      <c r="AF404" s="46"/>
    </row>
    <row r="405" customFormat="false" ht="12.75" hidden="false" customHeight="true" outlineLevel="0" collapsed="false">
      <c r="A405" s="145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10"/>
      <c r="W405" s="10"/>
      <c r="X405" s="10"/>
      <c r="Y405" s="10"/>
      <c r="Z405" s="10"/>
      <c r="AA405" s="10"/>
      <c r="AB405" s="21"/>
      <c r="AC405" s="21"/>
      <c r="AD405" s="46"/>
      <c r="AE405" s="46"/>
      <c r="AF405" s="46"/>
    </row>
    <row r="406" customFormat="false" ht="12.75" hidden="false" customHeight="true" outlineLevel="0" collapsed="false">
      <c r="A406" s="145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10"/>
      <c r="W406" s="10"/>
      <c r="X406" s="10"/>
      <c r="Y406" s="10"/>
      <c r="Z406" s="10"/>
      <c r="AA406" s="10"/>
      <c r="AB406" s="21"/>
      <c r="AC406" s="21"/>
      <c r="AD406" s="46"/>
      <c r="AE406" s="46"/>
      <c r="AF406" s="46"/>
    </row>
    <row r="407" customFormat="false" ht="12.75" hidden="false" customHeight="true" outlineLevel="0" collapsed="false">
      <c r="A407" s="145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10"/>
      <c r="W407" s="10"/>
      <c r="X407" s="10"/>
      <c r="Y407" s="10"/>
      <c r="Z407" s="10"/>
      <c r="AA407" s="10"/>
      <c r="AB407" s="21"/>
      <c r="AC407" s="21"/>
      <c r="AD407" s="46"/>
      <c r="AE407" s="46"/>
      <c r="AF407" s="46"/>
    </row>
    <row r="408" customFormat="false" ht="12.75" hidden="false" customHeight="true" outlineLevel="0" collapsed="false">
      <c r="A408" s="145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10"/>
      <c r="W408" s="10"/>
      <c r="X408" s="10"/>
      <c r="Y408" s="10"/>
      <c r="Z408" s="10"/>
      <c r="AA408" s="10"/>
      <c r="AB408" s="21"/>
      <c r="AC408" s="21"/>
      <c r="AD408" s="46"/>
      <c r="AE408" s="46"/>
      <c r="AF408" s="46"/>
    </row>
    <row r="409" customFormat="false" ht="12.75" hidden="false" customHeight="true" outlineLevel="0" collapsed="false">
      <c r="A409" s="145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10"/>
      <c r="W409" s="10"/>
      <c r="X409" s="10"/>
      <c r="Y409" s="10"/>
      <c r="Z409" s="10"/>
      <c r="AA409" s="10"/>
      <c r="AB409" s="21"/>
      <c r="AC409" s="21"/>
      <c r="AD409" s="46"/>
      <c r="AE409" s="46"/>
      <c r="AF409" s="46"/>
    </row>
    <row r="410" customFormat="false" ht="12.75" hidden="false" customHeight="true" outlineLevel="0" collapsed="false">
      <c r="A410" s="145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10"/>
      <c r="W410" s="10"/>
      <c r="X410" s="10"/>
      <c r="Y410" s="10"/>
      <c r="Z410" s="10"/>
      <c r="AA410" s="10"/>
      <c r="AB410" s="21"/>
      <c r="AC410" s="21"/>
      <c r="AD410" s="46"/>
      <c r="AE410" s="46"/>
      <c r="AF410" s="46"/>
    </row>
    <row r="411" customFormat="false" ht="12.75" hidden="false" customHeight="true" outlineLevel="0" collapsed="false">
      <c r="A411" s="145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10"/>
      <c r="W411" s="10"/>
      <c r="X411" s="10"/>
      <c r="Y411" s="10"/>
      <c r="Z411" s="10"/>
      <c r="AA411" s="10"/>
      <c r="AB411" s="21"/>
      <c r="AC411" s="21"/>
      <c r="AD411" s="46"/>
      <c r="AE411" s="46"/>
      <c r="AF411" s="46"/>
    </row>
    <row r="412" customFormat="false" ht="12.75" hidden="false" customHeight="true" outlineLevel="0" collapsed="false">
      <c r="A412" s="145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10"/>
      <c r="W412" s="10"/>
      <c r="X412" s="10"/>
      <c r="Y412" s="10"/>
      <c r="Z412" s="10"/>
      <c r="AA412" s="10"/>
      <c r="AB412" s="21"/>
      <c r="AC412" s="21"/>
      <c r="AD412" s="46"/>
      <c r="AE412" s="46"/>
      <c r="AF412" s="46"/>
    </row>
    <row r="413" customFormat="false" ht="12.75" hidden="false" customHeight="true" outlineLevel="0" collapsed="false">
      <c r="A413" s="145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10"/>
      <c r="W413" s="10"/>
      <c r="X413" s="10"/>
      <c r="Y413" s="10"/>
      <c r="Z413" s="10"/>
      <c r="AA413" s="10"/>
      <c r="AB413" s="21"/>
      <c r="AC413" s="21"/>
      <c r="AD413" s="46"/>
      <c r="AE413" s="46"/>
      <c r="AF413" s="46"/>
    </row>
    <row r="414" customFormat="false" ht="12.75" hidden="false" customHeight="true" outlineLevel="0" collapsed="false">
      <c r="A414" s="145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10"/>
      <c r="W414" s="10"/>
      <c r="X414" s="10"/>
      <c r="Y414" s="10"/>
      <c r="Z414" s="10"/>
      <c r="AA414" s="10"/>
      <c r="AB414" s="21"/>
      <c r="AC414" s="21"/>
      <c r="AD414" s="46"/>
      <c r="AE414" s="46"/>
      <c r="AF414" s="46"/>
    </row>
    <row r="415" customFormat="false" ht="12.75" hidden="false" customHeight="true" outlineLevel="0" collapsed="false">
      <c r="A415" s="145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10"/>
      <c r="W415" s="10"/>
      <c r="X415" s="10"/>
      <c r="Y415" s="10"/>
      <c r="Z415" s="10"/>
      <c r="AA415" s="10"/>
      <c r="AB415" s="21"/>
      <c r="AC415" s="21"/>
      <c r="AD415" s="46"/>
      <c r="AE415" s="46"/>
      <c r="AF415" s="46"/>
    </row>
    <row r="416" customFormat="false" ht="12.75" hidden="false" customHeight="true" outlineLevel="0" collapsed="false">
      <c r="A416" s="145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10"/>
      <c r="W416" s="10"/>
      <c r="X416" s="10"/>
      <c r="Y416" s="10"/>
      <c r="Z416" s="10"/>
      <c r="AA416" s="10"/>
      <c r="AB416" s="21"/>
      <c r="AC416" s="21"/>
      <c r="AD416" s="46"/>
      <c r="AE416" s="46"/>
      <c r="AF416" s="46"/>
    </row>
    <row r="417" customFormat="false" ht="12.75" hidden="false" customHeight="true" outlineLevel="0" collapsed="false">
      <c r="A417" s="145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10"/>
      <c r="W417" s="10"/>
      <c r="X417" s="10"/>
      <c r="Y417" s="10"/>
      <c r="Z417" s="10"/>
      <c r="AA417" s="10"/>
      <c r="AB417" s="21"/>
      <c r="AC417" s="21"/>
      <c r="AD417" s="46"/>
      <c r="AE417" s="46"/>
      <c r="AF417" s="46"/>
    </row>
    <row r="418" customFormat="false" ht="12.75" hidden="false" customHeight="true" outlineLevel="0" collapsed="false">
      <c r="A418" s="145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10"/>
      <c r="W418" s="10"/>
      <c r="X418" s="10"/>
      <c r="Y418" s="10"/>
      <c r="Z418" s="10"/>
      <c r="AA418" s="10"/>
      <c r="AB418" s="21"/>
      <c r="AC418" s="21"/>
      <c r="AD418" s="46"/>
      <c r="AE418" s="46"/>
      <c r="AF418" s="46"/>
    </row>
    <row r="419" customFormat="false" ht="12.75" hidden="false" customHeight="true" outlineLevel="0" collapsed="false">
      <c r="A419" s="145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10"/>
      <c r="W419" s="10"/>
      <c r="X419" s="10"/>
      <c r="Y419" s="10"/>
      <c r="Z419" s="10"/>
      <c r="AA419" s="10"/>
      <c r="AB419" s="21"/>
      <c r="AC419" s="21"/>
      <c r="AD419" s="46"/>
      <c r="AE419" s="46"/>
      <c r="AF419" s="46"/>
    </row>
    <row r="420" customFormat="false" ht="12.75" hidden="false" customHeight="true" outlineLevel="0" collapsed="false">
      <c r="A420" s="145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10"/>
      <c r="W420" s="10"/>
      <c r="X420" s="10"/>
      <c r="Y420" s="10"/>
      <c r="Z420" s="10"/>
      <c r="AA420" s="10"/>
      <c r="AB420" s="21"/>
      <c r="AC420" s="21"/>
      <c r="AD420" s="46"/>
      <c r="AE420" s="46"/>
      <c r="AF420" s="46"/>
    </row>
    <row r="421" customFormat="false" ht="12.75" hidden="false" customHeight="true" outlineLevel="0" collapsed="false">
      <c r="A421" s="145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10"/>
      <c r="W421" s="10"/>
      <c r="X421" s="10"/>
      <c r="Y421" s="10"/>
      <c r="Z421" s="10"/>
      <c r="AA421" s="10"/>
      <c r="AB421" s="21"/>
      <c r="AC421" s="21"/>
      <c r="AD421" s="46"/>
      <c r="AE421" s="46"/>
      <c r="AF421" s="46"/>
    </row>
    <row r="422" customFormat="false" ht="12.75" hidden="false" customHeight="true" outlineLevel="0" collapsed="false">
      <c r="A422" s="145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10"/>
      <c r="W422" s="10"/>
      <c r="X422" s="10"/>
      <c r="Y422" s="10"/>
      <c r="Z422" s="10"/>
      <c r="AA422" s="10"/>
      <c r="AB422" s="21"/>
      <c r="AC422" s="21"/>
      <c r="AD422" s="46"/>
      <c r="AE422" s="46"/>
      <c r="AF422" s="46"/>
    </row>
    <row r="423" customFormat="false" ht="12.75" hidden="false" customHeight="true" outlineLevel="0" collapsed="false">
      <c r="A423" s="1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10"/>
      <c r="W423" s="10"/>
      <c r="X423" s="10"/>
      <c r="Y423" s="10"/>
      <c r="Z423" s="10"/>
      <c r="AA423" s="10"/>
      <c r="AB423" s="21"/>
      <c r="AC423" s="21"/>
      <c r="AD423" s="46"/>
      <c r="AE423" s="46"/>
      <c r="AF423" s="46"/>
    </row>
    <row r="424" customFormat="false" ht="12.75" hidden="false" customHeight="true" outlineLevel="0" collapsed="false">
      <c r="A424" s="145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10"/>
      <c r="W424" s="10"/>
      <c r="X424" s="10"/>
      <c r="Y424" s="10"/>
      <c r="Z424" s="10"/>
      <c r="AA424" s="10"/>
      <c r="AB424" s="21"/>
      <c r="AC424" s="21"/>
      <c r="AD424" s="46"/>
      <c r="AE424" s="46"/>
      <c r="AF424" s="46"/>
    </row>
    <row r="425" customFormat="false" ht="12.75" hidden="false" customHeight="true" outlineLevel="0" collapsed="false">
      <c r="A425" s="145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10"/>
      <c r="W425" s="10"/>
      <c r="X425" s="10"/>
      <c r="Y425" s="10"/>
      <c r="Z425" s="10"/>
      <c r="AA425" s="10"/>
      <c r="AB425" s="21"/>
      <c r="AC425" s="21"/>
      <c r="AD425" s="46"/>
      <c r="AE425" s="46"/>
      <c r="AF425" s="46"/>
    </row>
    <row r="426" customFormat="false" ht="12.75" hidden="false" customHeight="true" outlineLevel="0" collapsed="false">
      <c r="A426" s="145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10"/>
      <c r="W426" s="10"/>
      <c r="X426" s="10"/>
      <c r="Y426" s="10"/>
      <c r="Z426" s="10"/>
      <c r="AA426" s="10"/>
      <c r="AB426" s="21"/>
      <c r="AC426" s="21"/>
      <c r="AD426" s="46"/>
      <c r="AE426" s="46"/>
      <c r="AF426" s="46"/>
    </row>
    <row r="427" customFormat="false" ht="12.75" hidden="false" customHeight="true" outlineLevel="0" collapsed="false">
      <c r="A427" s="145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10"/>
      <c r="W427" s="10"/>
      <c r="X427" s="10"/>
      <c r="Y427" s="10"/>
      <c r="Z427" s="10"/>
      <c r="AA427" s="10"/>
      <c r="AB427" s="21"/>
      <c r="AC427" s="21"/>
      <c r="AD427" s="46"/>
      <c r="AE427" s="46"/>
      <c r="AF427" s="46"/>
    </row>
    <row r="428" customFormat="false" ht="12.75" hidden="false" customHeight="true" outlineLevel="0" collapsed="false">
      <c r="A428" s="145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10"/>
      <c r="W428" s="10"/>
      <c r="X428" s="10"/>
      <c r="Y428" s="10"/>
      <c r="Z428" s="10"/>
      <c r="AA428" s="10"/>
      <c r="AB428" s="21"/>
      <c r="AC428" s="21"/>
      <c r="AD428" s="46"/>
      <c r="AE428" s="46"/>
      <c r="AF428" s="46"/>
    </row>
    <row r="429" customFormat="false" ht="12.75" hidden="false" customHeight="true" outlineLevel="0" collapsed="false">
      <c r="A429" s="145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10"/>
      <c r="W429" s="10"/>
      <c r="X429" s="10"/>
      <c r="Y429" s="10"/>
      <c r="Z429" s="10"/>
      <c r="AA429" s="10"/>
      <c r="AB429" s="21"/>
      <c r="AC429" s="21"/>
      <c r="AD429" s="46"/>
      <c r="AE429" s="46"/>
      <c r="AF429" s="46"/>
    </row>
    <row r="430" customFormat="false" ht="12.75" hidden="false" customHeight="true" outlineLevel="0" collapsed="false">
      <c r="A430" s="145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10"/>
      <c r="W430" s="10"/>
      <c r="X430" s="10"/>
      <c r="Y430" s="10"/>
      <c r="Z430" s="10"/>
      <c r="AA430" s="10"/>
      <c r="AB430" s="21"/>
      <c r="AC430" s="21"/>
      <c r="AD430" s="46"/>
      <c r="AE430" s="46"/>
      <c r="AF430" s="46"/>
    </row>
    <row r="431" customFormat="false" ht="12.75" hidden="false" customHeight="true" outlineLevel="0" collapsed="false">
      <c r="A431" s="145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10"/>
      <c r="W431" s="10"/>
      <c r="X431" s="10"/>
      <c r="Y431" s="10"/>
      <c r="Z431" s="10"/>
      <c r="AA431" s="10"/>
      <c r="AB431" s="21"/>
      <c r="AC431" s="21"/>
      <c r="AD431" s="46"/>
      <c r="AE431" s="46"/>
      <c r="AF431" s="46"/>
    </row>
    <row r="432" customFormat="false" ht="12.75" hidden="false" customHeight="true" outlineLevel="0" collapsed="false">
      <c r="A432" s="145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10"/>
      <c r="W432" s="10"/>
      <c r="X432" s="10"/>
      <c r="Y432" s="10"/>
      <c r="Z432" s="10"/>
      <c r="AA432" s="10"/>
      <c r="AB432" s="21"/>
      <c r="AC432" s="21"/>
      <c r="AD432" s="46"/>
      <c r="AE432" s="46"/>
      <c r="AF432" s="46"/>
    </row>
    <row r="433" customFormat="false" ht="12.75" hidden="false" customHeight="true" outlineLevel="0" collapsed="false">
      <c r="A433" s="145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10"/>
      <c r="W433" s="10"/>
      <c r="X433" s="10"/>
      <c r="Y433" s="10"/>
      <c r="Z433" s="10"/>
      <c r="AA433" s="10"/>
      <c r="AB433" s="21"/>
      <c r="AC433" s="21"/>
      <c r="AD433" s="46"/>
      <c r="AE433" s="46"/>
      <c r="AF433" s="46"/>
    </row>
    <row r="434" customFormat="false" ht="12.75" hidden="false" customHeight="true" outlineLevel="0" collapsed="false">
      <c r="A434" s="145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10"/>
      <c r="W434" s="10"/>
      <c r="X434" s="10"/>
      <c r="Y434" s="10"/>
      <c r="Z434" s="10"/>
      <c r="AA434" s="10"/>
      <c r="AB434" s="21"/>
      <c r="AC434" s="21"/>
      <c r="AD434" s="46"/>
      <c r="AE434" s="46"/>
      <c r="AF434" s="46"/>
    </row>
    <row r="435" customFormat="false" ht="12.75" hidden="false" customHeight="true" outlineLevel="0" collapsed="false">
      <c r="A435" s="145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10"/>
      <c r="W435" s="10"/>
      <c r="X435" s="10"/>
      <c r="Y435" s="10"/>
      <c r="Z435" s="10"/>
      <c r="AA435" s="10"/>
      <c r="AB435" s="21"/>
      <c r="AC435" s="21"/>
      <c r="AD435" s="46"/>
      <c r="AE435" s="46"/>
      <c r="AF435" s="46"/>
    </row>
    <row r="436" customFormat="false" ht="12.75" hidden="false" customHeight="true" outlineLevel="0" collapsed="false">
      <c r="A436" s="145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10"/>
      <c r="W436" s="10"/>
      <c r="X436" s="10"/>
      <c r="Y436" s="10"/>
      <c r="Z436" s="10"/>
      <c r="AA436" s="10"/>
      <c r="AB436" s="21"/>
      <c r="AC436" s="21"/>
      <c r="AD436" s="46"/>
      <c r="AE436" s="46"/>
      <c r="AF436" s="46"/>
    </row>
    <row r="437" customFormat="false" ht="12.75" hidden="false" customHeight="true" outlineLevel="0" collapsed="false">
      <c r="A437" s="145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10"/>
      <c r="W437" s="10"/>
      <c r="X437" s="10"/>
      <c r="Y437" s="10"/>
      <c r="Z437" s="10"/>
      <c r="AA437" s="10"/>
      <c r="AB437" s="21"/>
      <c r="AC437" s="21"/>
      <c r="AD437" s="46"/>
      <c r="AE437" s="46"/>
      <c r="AF437" s="46"/>
    </row>
    <row r="438" customFormat="false" ht="12.75" hidden="false" customHeight="true" outlineLevel="0" collapsed="false">
      <c r="A438" s="145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10"/>
      <c r="W438" s="10"/>
      <c r="X438" s="10"/>
      <c r="Y438" s="10"/>
      <c r="Z438" s="10"/>
      <c r="AA438" s="10"/>
      <c r="AB438" s="21"/>
      <c r="AC438" s="21"/>
      <c r="AD438" s="46"/>
      <c r="AE438" s="46"/>
      <c r="AF438" s="46"/>
    </row>
    <row r="439" customFormat="false" ht="12.75" hidden="false" customHeight="true" outlineLevel="0" collapsed="false">
      <c r="A439" s="145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10"/>
      <c r="W439" s="10"/>
      <c r="X439" s="10"/>
      <c r="Y439" s="10"/>
      <c r="Z439" s="10"/>
      <c r="AA439" s="10"/>
      <c r="AB439" s="21"/>
      <c r="AC439" s="21"/>
      <c r="AD439" s="46"/>
      <c r="AE439" s="46"/>
      <c r="AF439" s="46"/>
    </row>
    <row r="440" customFormat="false" ht="12.75" hidden="false" customHeight="true" outlineLevel="0" collapsed="false">
      <c r="A440" s="145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10"/>
      <c r="W440" s="10"/>
      <c r="X440" s="10"/>
      <c r="Y440" s="10"/>
      <c r="Z440" s="10"/>
      <c r="AA440" s="10"/>
      <c r="AB440" s="21"/>
      <c r="AC440" s="21"/>
      <c r="AD440" s="46"/>
      <c r="AE440" s="46"/>
      <c r="AF440" s="46"/>
    </row>
    <row r="441" customFormat="false" ht="12.75" hidden="false" customHeight="true" outlineLevel="0" collapsed="false">
      <c r="A441" s="145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10"/>
      <c r="W441" s="10"/>
      <c r="X441" s="10"/>
      <c r="Y441" s="10"/>
      <c r="Z441" s="10"/>
      <c r="AA441" s="10"/>
      <c r="AB441" s="21"/>
      <c r="AC441" s="21"/>
      <c r="AD441" s="46"/>
      <c r="AE441" s="46"/>
      <c r="AF441" s="46"/>
    </row>
    <row r="442" customFormat="false" ht="12.75" hidden="false" customHeight="true" outlineLevel="0" collapsed="false">
      <c r="A442" s="145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10"/>
      <c r="W442" s="10"/>
      <c r="X442" s="10"/>
      <c r="Y442" s="10"/>
      <c r="Z442" s="10"/>
      <c r="AA442" s="10"/>
      <c r="AB442" s="21"/>
      <c r="AC442" s="21"/>
      <c r="AD442" s="46"/>
      <c r="AE442" s="46"/>
      <c r="AF442" s="46"/>
    </row>
    <row r="443" customFormat="false" ht="12.75" hidden="false" customHeight="true" outlineLevel="0" collapsed="false">
      <c r="A443" s="145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10"/>
      <c r="W443" s="10"/>
      <c r="X443" s="10"/>
      <c r="Y443" s="10"/>
      <c r="Z443" s="10"/>
      <c r="AA443" s="10"/>
      <c r="AB443" s="21"/>
      <c r="AC443" s="21"/>
      <c r="AD443" s="46"/>
      <c r="AE443" s="46"/>
      <c r="AF443" s="46"/>
    </row>
    <row r="444" customFormat="false" ht="12.75" hidden="false" customHeight="true" outlineLevel="0" collapsed="false">
      <c r="A444" s="145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10"/>
      <c r="W444" s="10"/>
      <c r="X444" s="10"/>
      <c r="Y444" s="10"/>
      <c r="Z444" s="10"/>
      <c r="AA444" s="10"/>
      <c r="AB444" s="21"/>
      <c r="AC444" s="21"/>
      <c r="AD444" s="46"/>
      <c r="AE444" s="46"/>
      <c r="AF444" s="46"/>
    </row>
    <row r="445" customFormat="false" ht="12.75" hidden="false" customHeight="true" outlineLevel="0" collapsed="false">
      <c r="A445" s="145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10"/>
      <c r="W445" s="10"/>
      <c r="X445" s="10"/>
      <c r="Y445" s="10"/>
      <c r="Z445" s="10"/>
      <c r="AA445" s="10"/>
      <c r="AB445" s="21"/>
      <c r="AC445" s="21"/>
      <c r="AD445" s="46"/>
      <c r="AE445" s="46"/>
      <c r="AF445" s="46"/>
    </row>
    <row r="446" customFormat="false" ht="12.75" hidden="false" customHeight="true" outlineLevel="0" collapsed="false">
      <c r="A446" s="145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10"/>
      <c r="W446" s="10"/>
      <c r="X446" s="10"/>
      <c r="Y446" s="10"/>
      <c r="Z446" s="10"/>
      <c r="AA446" s="10"/>
      <c r="AB446" s="21"/>
      <c r="AC446" s="21"/>
      <c r="AD446" s="46"/>
      <c r="AE446" s="46"/>
      <c r="AF446" s="46"/>
    </row>
    <row r="447" customFormat="false" ht="12.75" hidden="false" customHeight="true" outlineLevel="0" collapsed="false">
      <c r="A447" s="145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10"/>
      <c r="W447" s="10"/>
      <c r="X447" s="10"/>
      <c r="Y447" s="10"/>
      <c r="Z447" s="10"/>
      <c r="AA447" s="10"/>
      <c r="AB447" s="21"/>
      <c r="AC447" s="21"/>
      <c r="AD447" s="46"/>
      <c r="AE447" s="46"/>
      <c r="AF447" s="46"/>
    </row>
    <row r="448" customFormat="false" ht="12.75" hidden="false" customHeight="true" outlineLevel="0" collapsed="false">
      <c r="A448" s="145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10"/>
      <c r="W448" s="10"/>
      <c r="X448" s="10"/>
      <c r="Y448" s="10"/>
      <c r="Z448" s="10"/>
      <c r="AA448" s="10"/>
      <c r="AB448" s="21"/>
      <c r="AC448" s="21"/>
      <c r="AD448" s="46"/>
      <c r="AE448" s="46"/>
      <c r="AF448" s="46"/>
    </row>
    <row r="449" customFormat="false" ht="12.75" hidden="false" customHeight="true" outlineLevel="0" collapsed="false">
      <c r="A449" s="145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10"/>
      <c r="W449" s="10"/>
      <c r="X449" s="10"/>
      <c r="Y449" s="10"/>
      <c r="Z449" s="10"/>
      <c r="AA449" s="10"/>
      <c r="AB449" s="21"/>
      <c r="AC449" s="21"/>
      <c r="AD449" s="46"/>
      <c r="AE449" s="46"/>
      <c r="AF449" s="46"/>
    </row>
    <row r="450" customFormat="false" ht="12.75" hidden="false" customHeight="true" outlineLevel="0" collapsed="false">
      <c r="A450" s="145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10"/>
      <c r="W450" s="10"/>
      <c r="X450" s="10"/>
      <c r="Y450" s="10"/>
      <c r="Z450" s="10"/>
      <c r="AA450" s="10"/>
      <c r="AB450" s="21"/>
      <c r="AC450" s="21"/>
      <c r="AD450" s="46"/>
      <c r="AE450" s="46"/>
      <c r="AF450" s="46"/>
    </row>
    <row r="451" customFormat="false" ht="12.75" hidden="false" customHeight="true" outlineLevel="0" collapsed="false">
      <c r="A451" s="145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10"/>
      <c r="W451" s="10"/>
      <c r="X451" s="10"/>
      <c r="Y451" s="10"/>
      <c r="Z451" s="10"/>
      <c r="AA451" s="10"/>
      <c r="AB451" s="21"/>
      <c r="AC451" s="21"/>
      <c r="AD451" s="46"/>
      <c r="AE451" s="46"/>
      <c r="AF451" s="46"/>
    </row>
    <row r="452" customFormat="false" ht="12.75" hidden="false" customHeight="true" outlineLevel="0" collapsed="false">
      <c r="A452" s="145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10"/>
      <c r="W452" s="10"/>
      <c r="X452" s="10"/>
      <c r="Y452" s="10"/>
      <c r="Z452" s="10"/>
      <c r="AA452" s="10"/>
      <c r="AB452" s="21"/>
      <c r="AC452" s="21"/>
      <c r="AD452" s="46"/>
      <c r="AE452" s="46"/>
      <c r="AF452" s="46"/>
    </row>
    <row r="453" customFormat="false" ht="12.75" hidden="false" customHeight="true" outlineLevel="0" collapsed="false">
      <c r="A453" s="145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10"/>
      <c r="W453" s="10"/>
      <c r="X453" s="10"/>
      <c r="Y453" s="10"/>
      <c r="Z453" s="10"/>
      <c r="AA453" s="10"/>
      <c r="AB453" s="21"/>
      <c r="AC453" s="21"/>
      <c r="AD453" s="46"/>
      <c r="AE453" s="46"/>
      <c r="AF453" s="46"/>
    </row>
    <row r="454" customFormat="false" ht="12.75" hidden="false" customHeight="true" outlineLevel="0" collapsed="false">
      <c r="A454" s="145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10"/>
      <c r="W454" s="10"/>
      <c r="X454" s="10"/>
      <c r="Y454" s="10"/>
      <c r="Z454" s="10"/>
      <c r="AA454" s="10"/>
      <c r="AB454" s="21"/>
      <c r="AC454" s="21"/>
      <c r="AD454" s="46"/>
      <c r="AE454" s="46"/>
      <c r="AF454" s="46"/>
    </row>
    <row r="455" customFormat="false" ht="12.75" hidden="false" customHeight="true" outlineLevel="0" collapsed="false">
      <c r="A455" s="145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10"/>
      <c r="W455" s="10"/>
      <c r="X455" s="10"/>
      <c r="Y455" s="10"/>
      <c r="Z455" s="10"/>
      <c r="AA455" s="10"/>
      <c r="AB455" s="21"/>
      <c r="AC455" s="21"/>
      <c r="AD455" s="46"/>
      <c r="AE455" s="46"/>
      <c r="AF455" s="46"/>
    </row>
    <row r="456" customFormat="false" ht="12.75" hidden="false" customHeight="true" outlineLevel="0" collapsed="false">
      <c r="A456" s="145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10"/>
      <c r="W456" s="10"/>
      <c r="X456" s="10"/>
      <c r="Y456" s="10"/>
      <c r="Z456" s="10"/>
      <c r="AA456" s="10"/>
      <c r="AB456" s="21"/>
      <c r="AC456" s="21"/>
      <c r="AD456" s="46"/>
      <c r="AE456" s="46"/>
      <c r="AF456" s="46"/>
    </row>
    <row r="457" customFormat="false" ht="12.75" hidden="false" customHeight="true" outlineLevel="0" collapsed="false">
      <c r="A457" s="145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10"/>
      <c r="W457" s="10"/>
      <c r="X457" s="10"/>
      <c r="Y457" s="10"/>
      <c r="Z457" s="10"/>
      <c r="AA457" s="10"/>
      <c r="AB457" s="21"/>
      <c r="AC457" s="21"/>
      <c r="AD457" s="46"/>
      <c r="AE457" s="46"/>
      <c r="AF457" s="46"/>
    </row>
    <row r="458" customFormat="false" ht="12.75" hidden="false" customHeight="true" outlineLevel="0" collapsed="false">
      <c r="A458" s="145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10"/>
      <c r="W458" s="10"/>
      <c r="X458" s="10"/>
      <c r="Y458" s="10"/>
      <c r="Z458" s="10"/>
      <c r="AA458" s="10"/>
      <c r="AB458" s="21"/>
      <c r="AC458" s="21"/>
      <c r="AD458" s="46"/>
      <c r="AE458" s="46"/>
      <c r="AF458" s="46"/>
    </row>
    <row r="459" customFormat="false" ht="12.75" hidden="false" customHeight="true" outlineLevel="0" collapsed="false">
      <c r="A459" s="145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10"/>
      <c r="W459" s="10"/>
      <c r="X459" s="10"/>
      <c r="Y459" s="10"/>
      <c r="Z459" s="10"/>
      <c r="AA459" s="10"/>
      <c r="AB459" s="21"/>
      <c r="AC459" s="21"/>
      <c r="AD459" s="46"/>
      <c r="AE459" s="46"/>
      <c r="AF459" s="46"/>
    </row>
    <row r="460" customFormat="false" ht="12.75" hidden="false" customHeight="true" outlineLevel="0" collapsed="false">
      <c r="A460" s="145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10"/>
      <c r="W460" s="10"/>
      <c r="X460" s="10"/>
      <c r="Y460" s="10"/>
      <c r="Z460" s="10"/>
      <c r="AA460" s="10"/>
      <c r="AB460" s="21"/>
      <c r="AC460" s="21"/>
      <c r="AD460" s="46"/>
      <c r="AE460" s="46"/>
      <c r="AF460" s="46"/>
    </row>
    <row r="461" customFormat="false" ht="12.75" hidden="false" customHeight="true" outlineLevel="0" collapsed="false">
      <c r="A461" s="145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10"/>
      <c r="W461" s="10"/>
      <c r="X461" s="10"/>
      <c r="Y461" s="10"/>
      <c r="Z461" s="10"/>
      <c r="AA461" s="10"/>
      <c r="AB461" s="21"/>
      <c r="AC461" s="21"/>
      <c r="AD461" s="46"/>
      <c r="AE461" s="46"/>
      <c r="AF461" s="46"/>
    </row>
    <row r="462" customFormat="false" ht="12.75" hidden="false" customHeight="true" outlineLevel="0" collapsed="false">
      <c r="A462" s="145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10"/>
      <c r="W462" s="10"/>
      <c r="X462" s="10"/>
      <c r="Y462" s="10"/>
      <c r="Z462" s="10"/>
      <c r="AA462" s="10"/>
      <c r="AB462" s="21"/>
      <c r="AC462" s="21"/>
      <c r="AD462" s="46"/>
      <c r="AE462" s="46"/>
      <c r="AF462" s="46"/>
    </row>
    <row r="463" customFormat="false" ht="12.75" hidden="false" customHeight="true" outlineLevel="0" collapsed="false">
      <c r="A463" s="145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10"/>
      <c r="W463" s="10"/>
      <c r="X463" s="10"/>
      <c r="Y463" s="10"/>
      <c r="Z463" s="10"/>
      <c r="AA463" s="10"/>
      <c r="AB463" s="21"/>
      <c r="AC463" s="21"/>
      <c r="AD463" s="46"/>
      <c r="AE463" s="46"/>
      <c r="AF463" s="46"/>
    </row>
    <row r="464" customFormat="false" ht="12.75" hidden="false" customHeight="true" outlineLevel="0" collapsed="false">
      <c r="A464" s="145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10"/>
      <c r="W464" s="10"/>
      <c r="X464" s="10"/>
      <c r="Y464" s="10"/>
      <c r="Z464" s="10"/>
      <c r="AA464" s="10"/>
      <c r="AB464" s="21"/>
      <c r="AC464" s="21"/>
      <c r="AD464" s="46"/>
      <c r="AE464" s="46"/>
      <c r="AF464" s="46"/>
    </row>
    <row r="465" customFormat="false" ht="12.75" hidden="false" customHeight="true" outlineLevel="0" collapsed="false">
      <c r="A465" s="145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10"/>
      <c r="W465" s="10"/>
      <c r="X465" s="10"/>
      <c r="Y465" s="10"/>
      <c r="Z465" s="10"/>
      <c r="AA465" s="10"/>
      <c r="AB465" s="21"/>
      <c r="AC465" s="21"/>
      <c r="AD465" s="46"/>
      <c r="AE465" s="46"/>
      <c r="AF465" s="46"/>
    </row>
    <row r="466" customFormat="false" ht="12.75" hidden="false" customHeight="true" outlineLevel="0" collapsed="false">
      <c r="A466" s="145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10"/>
      <c r="W466" s="10"/>
      <c r="X466" s="10"/>
      <c r="Y466" s="10"/>
      <c r="Z466" s="10"/>
      <c r="AA466" s="10"/>
      <c r="AB466" s="21"/>
      <c r="AC466" s="21"/>
      <c r="AD466" s="46"/>
      <c r="AE466" s="46"/>
      <c r="AF466" s="46"/>
    </row>
    <row r="467" customFormat="false" ht="12.75" hidden="false" customHeight="true" outlineLevel="0" collapsed="false">
      <c r="A467" s="145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10"/>
      <c r="W467" s="10"/>
      <c r="X467" s="10"/>
      <c r="Y467" s="10"/>
      <c r="Z467" s="10"/>
      <c r="AA467" s="10"/>
      <c r="AB467" s="21"/>
      <c r="AC467" s="21"/>
      <c r="AD467" s="46"/>
      <c r="AE467" s="46"/>
      <c r="AF467" s="46"/>
    </row>
    <row r="468" customFormat="false" ht="12.75" hidden="false" customHeight="true" outlineLevel="0" collapsed="false">
      <c r="A468" s="145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10"/>
      <c r="W468" s="10"/>
      <c r="X468" s="10"/>
      <c r="Y468" s="10"/>
      <c r="Z468" s="10"/>
      <c r="AA468" s="10"/>
      <c r="AB468" s="21"/>
      <c r="AC468" s="21"/>
      <c r="AD468" s="46"/>
      <c r="AE468" s="46"/>
      <c r="AF468" s="46"/>
    </row>
    <row r="469" customFormat="false" ht="12.75" hidden="false" customHeight="true" outlineLevel="0" collapsed="false">
      <c r="A469" s="145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10"/>
      <c r="W469" s="10"/>
      <c r="X469" s="10"/>
      <c r="Y469" s="10"/>
      <c r="Z469" s="10"/>
      <c r="AA469" s="10"/>
      <c r="AB469" s="21"/>
      <c r="AC469" s="21"/>
      <c r="AD469" s="46"/>
      <c r="AE469" s="46"/>
      <c r="AF469" s="46"/>
    </row>
    <row r="470" customFormat="false" ht="12.75" hidden="false" customHeight="true" outlineLevel="0" collapsed="false">
      <c r="A470" s="145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10"/>
      <c r="W470" s="10"/>
      <c r="X470" s="10"/>
      <c r="Y470" s="10"/>
      <c r="Z470" s="10"/>
      <c r="AA470" s="10"/>
      <c r="AB470" s="21"/>
      <c r="AC470" s="21"/>
      <c r="AD470" s="46"/>
      <c r="AE470" s="46"/>
      <c r="AF470" s="46"/>
    </row>
    <row r="471" customFormat="false" ht="12.75" hidden="false" customHeight="true" outlineLevel="0" collapsed="false">
      <c r="A471" s="145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10"/>
      <c r="W471" s="10"/>
      <c r="X471" s="10"/>
      <c r="Y471" s="10"/>
      <c r="Z471" s="10"/>
      <c r="AA471" s="10"/>
      <c r="AB471" s="21"/>
      <c r="AC471" s="21"/>
      <c r="AD471" s="46"/>
      <c r="AE471" s="46"/>
      <c r="AF471" s="46"/>
    </row>
    <row r="472" customFormat="false" ht="12.75" hidden="false" customHeight="true" outlineLevel="0" collapsed="false">
      <c r="A472" s="145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10"/>
      <c r="W472" s="10"/>
      <c r="X472" s="10"/>
      <c r="Y472" s="10"/>
      <c r="Z472" s="10"/>
      <c r="AA472" s="10"/>
      <c r="AB472" s="21"/>
      <c r="AC472" s="21"/>
      <c r="AD472" s="46"/>
      <c r="AE472" s="46"/>
      <c r="AF472" s="46"/>
    </row>
    <row r="473" customFormat="false" ht="12.75" hidden="false" customHeight="true" outlineLevel="0" collapsed="false">
      <c r="A473" s="145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10"/>
      <c r="W473" s="10"/>
      <c r="X473" s="10"/>
      <c r="Y473" s="10"/>
      <c r="Z473" s="10"/>
      <c r="AA473" s="10"/>
      <c r="AB473" s="21"/>
      <c r="AC473" s="21"/>
      <c r="AD473" s="46"/>
      <c r="AE473" s="46"/>
      <c r="AF473" s="46"/>
    </row>
    <row r="474" customFormat="false" ht="12.75" hidden="false" customHeight="true" outlineLevel="0" collapsed="false">
      <c r="A474" s="145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10"/>
      <c r="W474" s="10"/>
      <c r="X474" s="10"/>
      <c r="Y474" s="10"/>
      <c r="Z474" s="10"/>
      <c r="AA474" s="10"/>
      <c r="AB474" s="21"/>
      <c r="AC474" s="21"/>
      <c r="AD474" s="46"/>
      <c r="AE474" s="46"/>
      <c r="AF474" s="46"/>
    </row>
    <row r="475" customFormat="false" ht="12.75" hidden="false" customHeight="true" outlineLevel="0" collapsed="false">
      <c r="A475" s="145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10"/>
      <c r="W475" s="10"/>
      <c r="X475" s="10"/>
      <c r="Y475" s="10"/>
      <c r="Z475" s="10"/>
      <c r="AA475" s="10"/>
      <c r="AB475" s="21"/>
      <c r="AC475" s="21"/>
      <c r="AD475" s="46"/>
      <c r="AE475" s="46"/>
      <c r="AF475" s="46"/>
    </row>
    <row r="476" customFormat="false" ht="12.75" hidden="false" customHeight="true" outlineLevel="0" collapsed="false">
      <c r="A476" s="145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10"/>
      <c r="W476" s="10"/>
      <c r="X476" s="10"/>
      <c r="Y476" s="10"/>
      <c r="Z476" s="10"/>
      <c r="AA476" s="10"/>
      <c r="AB476" s="21"/>
      <c r="AC476" s="21"/>
      <c r="AD476" s="46"/>
      <c r="AE476" s="46"/>
      <c r="AF476" s="46"/>
    </row>
    <row r="477" customFormat="false" ht="12.75" hidden="false" customHeight="true" outlineLevel="0" collapsed="false">
      <c r="A477" s="145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10"/>
      <c r="W477" s="10"/>
      <c r="X477" s="10"/>
      <c r="Y477" s="10"/>
      <c r="Z477" s="10"/>
      <c r="AA477" s="10"/>
      <c r="AB477" s="21"/>
      <c r="AC477" s="21"/>
      <c r="AD477" s="46"/>
      <c r="AE477" s="46"/>
      <c r="AF477" s="46"/>
    </row>
    <row r="478" customFormat="false" ht="12.75" hidden="false" customHeight="true" outlineLevel="0" collapsed="false">
      <c r="A478" s="145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10"/>
      <c r="W478" s="10"/>
      <c r="X478" s="10"/>
      <c r="Y478" s="10"/>
      <c r="Z478" s="10"/>
      <c r="AA478" s="10"/>
      <c r="AB478" s="21"/>
      <c r="AC478" s="21"/>
      <c r="AD478" s="46"/>
      <c r="AE478" s="46"/>
      <c r="AF478" s="46"/>
    </row>
    <row r="479" customFormat="false" ht="12.75" hidden="false" customHeight="true" outlineLevel="0" collapsed="false">
      <c r="A479" s="145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10"/>
      <c r="W479" s="10"/>
      <c r="X479" s="10"/>
      <c r="Y479" s="10"/>
      <c r="Z479" s="10"/>
      <c r="AA479" s="10"/>
      <c r="AB479" s="21"/>
      <c r="AC479" s="21"/>
      <c r="AD479" s="46"/>
      <c r="AE479" s="46"/>
      <c r="AF479" s="46"/>
    </row>
    <row r="480" customFormat="false" ht="12.75" hidden="false" customHeight="true" outlineLevel="0" collapsed="false">
      <c r="A480" s="145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10"/>
      <c r="W480" s="10"/>
      <c r="X480" s="10"/>
      <c r="Y480" s="10"/>
      <c r="Z480" s="10"/>
      <c r="AA480" s="10"/>
      <c r="AB480" s="21"/>
      <c r="AC480" s="21"/>
      <c r="AD480" s="46"/>
      <c r="AE480" s="46"/>
      <c r="AF480" s="46"/>
    </row>
    <row r="481" customFormat="false" ht="12.75" hidden="false" customHeight="true" outlineLevel="0" collapsed="false">
      <c r="A481" s="145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10"/>
      <c r="W481" s="10"/>
      <c r="X481" s="10"/>
      <c r="Y481" s="10"/>
      <c r="Z481" s="10"/>
      <c r="AA481" s="10"/>
      <c r="AB481" s="21"/>
      <c r="AC481" s="21"/>
      <c r="AD481" s="46"/>
      <c r="AE481" s="46"/>
      <c r="AF481" s="46"/>
    </row>
    <row r="482" customFormat="false" ht="12.75" hidden="false" customHeight="true" outlineLevel="0" collapsed="false">
      <c r="A482" s="145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10"/>
      <c r="W482" s="10"/>
      <c r="X482" s="10"/>
      <c r="Y482" s="10"/>
      <c r="Z482" s="10"/>
      <c r="AA482" s="10"/>
      <c r="AB482" s="21"/>
      <c r="AC482" s="21"/>
      <c r="AD482" s="46"/>
      <c r="AE482" s="46"/>
      <c r="AF482" s="46"/>
    </row>
    <row r="483" customFormat="false" ht="12.75" hidden="false" customHeight="true" outlineLevel="0" collapsed="false">
      <c r="A483" s="145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10"/>
      <c r="W483" s="10"/>
      <c r="X483" s="10"/>
      <c r="Y483" s="10"/>
      <c r="Z483" s="10"/>
      <c r="AA483" s="10"/>
      <c r="AB483" s="21"/>
      <c r="AC483" s="21"/>
      <c r="AD483" s="46"/>
      <c r="AE483" s="46"/>
      <c r="AF483" s="46"/>
    </row>
    <row r="484" customFormat="false" ht="12.75" hidden="false" customHeight="true" outlineLevel="0" collapsed="false">
      <c r="A484" s="145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10"/>
      <c r="W484" s="10"/>
      <c r="X484" s="10"/>
      <c r="Y484" s="10"/>
      <c r="Z484" s="10"/>
      <c r="AA484" s="10"/>
      <c r="AB484" s="21"/>
      <c r="AC484" s="21"/>
      <c r="AD484" s="46"/>
      <c r="AE484" s="46"/>
      <c r="AF484" s="46"/>
    </row>
    <row r="485" customFormat="false" ht="12.75" hidden="false" customHeight="true" outlineLevel="0" collapsed="false">
      <c r="A485" s="145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10"/>
      <c r="W485" s="10"/>
      <c r="X485" s="10"/>
      <c r="Y485" s="10"/>
      <c r="Z485" s="10"/>
      <c r="AA485" s="10"/>
      <c r="AB485" s="21"/>
      <c r="AC485" s="21"/>
      <c r="AD485" s="46"/>
      <c r="AE485" s="46"/>
      <c r="AF485" s="46"/>
    </row>
    <row r="486" customFormat="false" ht="12.75" hidden="false" customHeight="true" outlineLevel="0" collapsed="false">
      <c r="A486" s="145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10"/>
      <c r="W486" s="10"/>
      <c r="X486" s="10"/>
      <c r="Y486" s="10"/>
      <c r="Z486" s="10"/>
      <c r="AA486" s="10"/>
      <c r="AB486" s="21"/>
      <c r="AC486" s="21"/>
      <c r="AD486" s="46"/>
      <c r="AE486" s="46"/>
      <c r="AF486" s="46"/>
    </row>
    <row r="487" customFormat="false" ht="12.75" hidden="false" customHeight="true" outlineLevel="0" collapsed="false">
      <c r="A487" s="145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10"/>
      <c r="W487" s="10"/>
      <c r="X487" s="10"/>
      <c r="Y487" s="10"/>
      <c r="Z487" s="10"/>
      <c r="AA487" s="10"/>
      <c r="AB487" s="21"/>
      <c r="AC487" s="21"/>
      <c r="AD487" s="46"/>
      <c r="AE487" s="46"/>
      <c r="AF487" s="46"/>
    </row>
    <row r="488" customFormat="false" ht="12.75" hidden="false" customHeight="true" outlineLevel="0" collapsed="false">
      <c r="A488" s="145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10"/>
      <c r="W488" s="10"/>
      <c r="X488" s="10"/>
      <c r="Y488" s="10"/>
      <c r="Z488" s="10"/>
      <c r="AA488" s="10"/>
      <c r="AB488" s="21"/>
      <c r="AC488" s="21"/>
      <c r="AD488" s="46"/>
      <c r="AE488" s="46"/>
      <c r="AF488" s="46"/>
    </row>
    <row r="489" customFormat="false" ht="12.75" hidden="false" customHeight="true" outlineLevel="0" collapsed="false">
      <c r="A489" s="145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10"/>
      <c r="W489" s="10"/>
      <c r="X489" s="10"/>
      <c r="Y489" s="10"/>
      <c r="Z489" s="10"/>
      <c r="AA489" s="10"/>
      <c r="AB489" s="21"/>
      <c r="AC489" s="21"/>
      <c r="AD489" s="46"/>
      <c r="AE489" s="46"/>
      <c r="AF489" s="46"/>
    </row>
    <row r="490" customFormat="false" ht="12.75" hidden="false" customHeight="true" outlineLevel="0" collapsed="false">
      <c r="A490" s="145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10"/>
      <c r="W490" s="10"/>
      <c r="X490" s="10"/>
      <c r="Y490" s="10"/>
      <c r="Z490" s="10"/>
      <c r="AA490" s="10"/>
      <c r="AB490" s="21"/>
      <c r="AC490" s="21"/>
      <c r="AD490" s="46"/>
      <c r="AE490" s="46"/>
      <c r="AF490" s="46"/>
    </row>
    <row r="491" customFormat="false" ht="12.75" hidden="false" customHeight="true" outlineLevel="0" collapsed="false">
      <c r="A491" s="145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10"/>
      <c r="W491" s="10"/>
      <c r="X491" s="10"/>
      <c r="Y491" s="10"/>
      <c r="Z491" s="10"/>
      <c r="AA491" s="10"/>
      <c r="AB491" s="21"/>
      <c r="AC491" s="21"/>
      <c r="AD491" s="46"/>
      <c r="AE491" s="46"/>
      <c r="AF491" s="46"/>
    </row>
    <row r="492" customFormat="false" ht="12.75" hidden="false" customHeight="true" outlineLevel="0" collapsed="false">
      <c r="A492" s="145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10"/>
      <c r="W492" s="10"/>
      <c r="X492" s="10"/>
      <c r="Y492" s="10"/>
      <c r="Z492" s="10"/>
      <c r="AA492" s="10"/>
      <c r="AB492" s="21"/>
      <c r="AC492" s="21"/>
      <c r="AD492" s="46"/>
      <c r="AE492" s="46"/>
      <c r="AF492" s="46"/>
    </row>
    <row r="493" customFormat="false" ht="12.75" hidden="false" customHeight="true" outlineLevel="0" collapsed="false">
      <c r="A493" s="145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10"/>
      <c r="W493" s="10"/>
      <c r="X493" s="10"/>
      <c r="Y493" s="10"/>
      <c r="Z493" s="10"/>
      <c r="AA493" s="10"/>
      <c r="AB493" s="21"/>
      <c r="AC493" s="21"/>
      <c r="AD493" s="46"/>
      <c r="AE493" s="46"/>
      <c r="AF493" s="46"/>
    </row>
    <row r="494" customFormat="false" ht="12.75" hidden="false" customHeight="true" outlineLevel="0" collapsed="false">
      <c r="A494" s="145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10"/>
      <c r="W494" s="10"/>
      <c r="X494" s="10"/>
      <c r="Y494" s="10"/>
      <c r="Z494" s="10"/>
      <c r="AA494" s="10"/>
      <c r="AB494" s="21"/>
      <c r="AC494" s="21"/>
      <c r="AD494" s="46"/>
      <c r="AE494" s="46"/>
      <c r="AF494" s="46"/>
    </row>
    <row r="495" customFormat="false" ht="12.75" hidden="false" customHeight="true" outlineLevel="0" collapsed="false">
      <c r="A495" s="145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10"/>
      <c r="W495" s="10"/>
      <c r="X495" s="10"/>
      <c r="Y495" s="10"/>
      <c r="Z495" s="10"/>
      <c r="AA495" s="10"/>
      <c r="AB495" s="21"/>
      <c r="AC495" s="21"/>
      <c r="AD495" s="46"/>
      <c r="AE495" s="46"/>
      <c r="AF495" s="46"/>
    </row>
    <row r="496" customFormat="false" ht="12.75" hidden="false" customHeight="true" outlineLevel="0" collapsed="false">
      <c r="A496" s="145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10"/>
      <c r="W496" s="10"/>
      <c r="X496" s="10"/>
      <c r="Y496" s="10"/>
      <c r="Z496" s="10"/>
      <c r="AA496" s="10"/>
      <c r="AB496" s="21"/>
      <c r="AC496" s="21"/>
      <c r="AD496" s="46"/>
      <c r="AE496" s="46"/>
      <c r="AF496" s="46"/>
    </row>
    <row r="497" customFormat="false" ht="12.75" hidden="false" customHeight="true" outlineLevel="0" collapsed="false">
      <c r="A497" s="145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10"/>
      <c r="W497" s="10"/>
      <c r="X497" s="10"/>
      <c r="Y497" s="10"/>
      <c r="Z497" s="10"/>
      <c r="AA497" s="10"/>
      <c r="AB497" s="21"/>
      <c r="AC497" s="21"/>
      <c r="AD497" s="46"/>
      <c r="AE497" s="46"/>
      <c r="AF497" s="46"/>
    </row>
    <row r="498" customFormat="false" ht="12.75" hidden="false" customHeight="true" outlineLevel="0" collapsed="false">
      <c r="A498" s="145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10"/>
      <c r="W498" s="10"/>
      <c r="X498" s="10"/>
      <c r="Y498" s="10"/>
      <c r="Z498" s="10"/>
      <c r="AA498" s="10"/>
      <c r="AB498" s="21"/>
      <c r="AC498" s="21"/>
      <c r="AD498" s="46"/>
      <c r="AE498" s="46"/>
      <c r="AF498" s="46"/>
    </row>
    <row r="499" customFormat="false" ht="12.75" hidden="false" customHeight="true" outlineLevel="0" collapsed="false">
      <c r="A499" s="145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10"/>
      <c r="W499" s="10"/>
      <c r="X499" s="10"/>
      <c r="Y499" s="10"/>
      <c r="Z499" s="10"/>
      <c r="AA499" s="10"/>
      <c r="AB499" s="21"/>
      <c r="AC499" s="21"/>
      <c r="AD499" s="46"/>
      <c r="AE499" s="46"/>
      <c r="AF499" s="46"/>
    </row>
    <row r="500" customFormat="false" ht="12.75" hidden="false" customHeight="true" outlineLevel="0" collapsed="false">
      <c r="A500" s="145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10"/>
      <c r="W500" s="10"/>
      <c r="X500" s="10"/>
      <c r="Y500" s="10"/>
      <c r="Z500" s="10"/>
      <c r="AA500" s="10"/>
      <c r="AB500" s="21"/>
      <c r="AC500" s="21"/>
      <c r="AD500" s="46"/>
      <c r="AE500" s="46"/>
      <c r="AF500" s="46"/>
    </row>
    <row r="501" customFormat="false" ht="12.75" hidden="false" customHeight="true" outlineLevel="0" collapsed="false">
      <c r="A501" s="145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10"/>
      <c r="W501" s="10"/>
      <c r="X501" s="10"/>
      <c r="Y501" s="10"/>
      <c r="Z501" s="10"/>
      <c r="AA501" s="10"/>
      <c r="AB501" s="21"/>
      <c r="AC501" s="21"/>
      <c r="AD501" s="46"/>
      <c r="AE501" s="46"/>
      <c r="AF501" s="46"/>
    </row>
    <row r="502" customFormat="false" ht="12.75" hidden="false" customHeight="true" outlineLevel="0" collapsed="false">
      <c r="A502" s="145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10"/>
      <c r="W502" s="10"/>
      <c r="X502" s="10"/>
      <c r="Y502" s="10"/>
      <c r="Z502" s="10"/>
      <c r="AA502" s="10"/>
      <c r="AB502" s="21"/>
      <c r="AC502" s="21"/>
      <c r="AD502" s="46"/>
      <c r="AE502" s="46"/>
      <c r="AF502" s="46"/>
    </row>
    <row r="503" customFormat="false" ht="12.75" hidden="false" customHeight="true" outlineLevel="0" collapsed="false">
      <c r="A503" s="145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10"/>
      <c r="W503" s="10"/>
      <c r="X503" s="10"/>
      <c r="Y503" s="10"/>
      <c r="Z503" s="10"/>
      <c r="AA503" s="10"/>
      <c r="AB503" s="21"/>
      <c r="AC503" s="21"/>
      <c r="AD503" s="46"/>
      <c r="AE503" s="46"/>
      <c r="AF503" s="46"/>
    </row>
    <row r="504" customFormat="false" ht="12.75" hidden="false" customHeight="true" outlineLevel="0" collapsed="false">
      <c r="A504" s="145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10"/>
      <c r="W504" s="10"/>
      <c r="X504" s="10"/>
      <c r="Y504" s="10"/>
      <c r="Z504" s="10"/>
      <c r="AA504" s="10"/>
      <c r="AB504" s="21"/>
      <c r="AC504" s="21"/>
      <c r="AD504" s="46"/>
      <c r="AE504" s="46"/>
      <c r="AF504" s="46"/>
    </row>
    <row r="505" customFormat="false" ht="12.75" hidden="false" customHeight="true" outlineLevel="0" collapsed="false">
      <c r="A505" s="145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10"/>
      <c r="W505" s="10"/>
      <c r="X505" s="10"/>
      <c r="Y505" s="10"/>
      <c r="Z505" s="10"/>
      <c r="AA505" s="10"/>
      <c r="AB505" s="21"/>
      <c r="AC505" s="21"/>
      <c r="AD505" s="46"/>
      <c r="AE505" s="46"/>
      <c r="AF505" s="46"/>
    </row>
    <row r="506" customFormat="false" ht="12.75" hidden="false" customHeight="true" outlineLevel="0" collapsed="false">
      <c r="A506" s="145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10"/>
      <c r="W506" s="10"/>
      <c r="X506" s="10"/>
      <c r="Y506" s="10"/>
      <c r="Z506" s="10"/>
      <c r="AA506" s="10"/>
      <c r="AB506" s="21"/>
      <c r="AC506" s="21"/>
      <c r="AD506" s="46"/>
      <c r="AE506" s="46"/>
      <c r="AF506" s="46"/>
    </row>
    <row r="507" customFormat="false" ht="12.75" hidden="false" customHeight="true" outlineLevel="0" collapsed="false">
      <c r="A507" s="145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10"/>
      <c r="W507" s="10"/>
      <c r="X507" s="10"/>
      <c r="Y507" s="10"/>
      <c r="Z507" s="10"/>
      <c r="AA507" s="10"/>
      <c r="AB507" s="21"/>
      <c r="AC507" s="21"/>
      <c r="AD507" s="46"/>
      <c r="AE507" s="46"/>
      <c r="AF507" s="46"/>
    </row>
    <row r="508" customFormat="false" ht="12.75" hidden="false" customHeight="true" outlineLevel="0" collapsed="false">
      <c r="A508" s="145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10"/>
      <c r="W508" s="10"/>
      <c r="X508" s="10"/>
      <c r="Y508" s="10"/>
      <c r="Z508" s="10"/>
      <c r="AA508" s="10"/>
      <c r="AB508" s="21"/>
      <c r="AC508" s="21"/>
      <c r="AD508" s="46"/>
      <c r="AE508" s="46"/>
      <c r="AF508" s="46"/>
    </row>
    <row r="509" customFormat="false" ht="12.75" hidden="false" customHeight="true" outlineLevel="0" collapsed="false">
      <c r="A509" s="145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10"/>
      <c r="W509" s="10"/>
      <c r="X509" s="10"/>
      <c r="Y509" s="10"/>
      <c r="Z509" s="10"/>
      <c r="AA509" s="10"/>
      <c r="AB509" s="21"/>
      <c r="AC509" s="21"/>
      <c r="AD509" s="46"/>
      <c r="AE509" s="46"/>
      <c r="AF509" s="46"/>
    </row>
    <row r="510" customFormat="false" ht="12.75" hidden="false" customHeight="true" outlineLevel="0" collapsed="false">
      <c r="A510" s="145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10"/>
      <c r="W510" s="10"/>
      <c r="X510" s="10"/>
      <c r="Y510" s="10"/>
      <c r="Z510" s="10"/>
      <c r="AA510" s="10"/>
      <c r="AB510" s="21"/>
      <c r="AC510" s="21"/>
      <c r="AD510" s="46"/>
      <c r="AE510" s="46"/>
      <c r="AF510" s="46"/>
    </row>
    <row r="511" customFormat="false" ht="12.75" hidden="false" customHeight="true" outlineLevel="0" collapsed="false">
      <c r="A511" s="145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10"/>
      <c r="W511" s="10"/>
      <c r="X511" s="10"/>
      <c r="Y511" s="10"/>
      <c r="Z511" s="10"/>
      <c r="AA511" s="10"/>
      <c r="AB511" s="21"/>
      <c r="AC511" s="21"/>
      <c r="AD511" s="46"/>
      <c r="AE511" s="46"/>
      <c r="AF511" s="46"/>
    </row>
    <row r="512" customFormat="false" ht="12.75" hidden="false" customHeight="true" outlineLevel="0" collapsed="false">
      <c r="A512" s="145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10"/>
      <c r="W512" s="10"/>
      <c r="X512" s="10"/>
      <c r="Y512" s="10"/>
      <c r="Z512" s="10"/>
      <c r="AA512" s="10"/>
      <c r="AB512" s="21"/>
      <c r="AC512" s="21"/>
      <c r="AD512" s="46"/>
      <c r="AE512" s="46"/>
      <c r="AF512" s="46"/>
    </row>
    <row r="513" customFormat="false" ht="12.75" hidden="false" customHeight="true" outlineLevel="0" collapsed="false">
      <c r="A513" s="145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10"/>
      <c r="W513" s="10"/>
      <c r="X513" s="10"/>
      <c r="Y513" s="10"/>
      <c r="Z513" s="10"/>
      <c r="AA513" s="10"/>
      <c r="AB513" s="21"/>
      <c r="AC513" s="21"/>
      <c r="AD513" s="46"/>
      <c r="AE513" s="46"/>
      <c r="AF513" s="46"/>
    </row>
    <row r="514" customFormat="false" ht="12.75" hidden="false" customHeight="true" outlineLevel="0" collapsed="false">
      <c r="A514" s="145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10"/>
      <c r="W514" s="10"/>
      <c r="X514" s="10"/>
      <c r="Y514" s="10"/>
      <c r="Z514" s="10"/>
      <c r="AA514" s="10"/>
      <c r="AB514" s="21"/>
      <c r="AC514" s="21"/>
      <c r="AD514" s="46"/>
      <c r="AE514" s="46"/>
      <c r="AF514" s="46"/>
    </row>
    <row r="515" customFormat="false" ht="12.75" hidden="false" customHeight="true" outlineLevel="0" collapsed="false">
      <c r="A515" s="145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10"/>
      <c r="W515" s="10"/>
      <c r="X515" s="10"/>
      <c r="Y515" s="10"/>
      <c r="Z515" s="10"/>
      <c r="AA515" s="10"/>
      <c r="AB515" s="21"/>
      <c r="AC515" s="21"/>
      <c r="AD515" s="46"/>
      <c r="AE515" s="46"/>
      <c r="AF515" s="46"/>
    </row>
    <row r="516" customFormat="false" ht="12.75" hidden="false" customHeight="true" outlineLevel="0" collapsed="false">
      <c r="A516" s="145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10"/>
      <c r="W516" s="10"/>
      <c r="X516" s="10"/>
      <c r="Y516" s="10"/>
      <c r="Z516" s="10"/>
      <c r="AA516" s="10"/>
      <c r="AB516" s="21"/>
      <c r="AC516" s="21"/>
      <c r="AD516" s="46"/>
      <c r="AE516" s="46"/>
      <c r="AF516" s="46"/>
    </row>
    <row r="517" customFormat="false" ht="12.75" hidden="false" customHeight="true" outlineLevel="0" collapsed="false">
      <c r="A517" s="145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10"/>
      <c r="W517" s="10"/>
      <c r="X517" s="10"/>
      <c r="Y517" s="10"/>
      <c r="Z517" s="10"/>
      <c r="AA517" s="10"/>
      <c r="AB517" s="21"/>
      <c r="AC517" s="21"/>
      <c r="AD517" s="46"/>
      <c r="AE517" s="46"/>
      <c r="AF517" s="46"/>
    </row>
    <row r="518" customFormat="false" ht="12.75" hidden="false" customHeight="true" outlineLevel="0" collapsed="false">
      <c r="A518" s="145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10"/>
      <c r="W518" s="10"/>
      <c r="X518" s="10"/>
      <c r="Y518" s="10"/>
      <c r="Z518" s="10"/>
      <c r="AA518" s="10"/>
      <c r="AB518" s="21"/>
      <c r="AC518" s="21"/>
      <c r="AD518" s="46"/>
      <c r="AE518" s="46"/>
      <c r="AF518" s="46"/>
    </row>
    <row r="519" customFormat="false" ht="12.75" hidden="false" customHeight="true" outlineLevel="0" collapsed="false">
      <c r="A519" s="145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10"/>
      <c r="W519" s="10"/>
      <c r="X519" s="10"/>
      <c r="Y519" s="10"/>
      <c r="Z519" s="10"/>
      <c r="AA519" s="10"/>
      <c r="AB519" s="21"/>
      <c r="AC519" s="21"/>
      <c r="AD519" s="46"/>
      <c r="AE519" s="46"/>
      <c r="AF519" s="46"/>
    </row>
    <row r="520" customFormat="false" ht="12.75" hidden="false" customHeight="true" outlineLevel="0" collapsed="false">
      <c r="A520" s="145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10"/>
      <c r="W520" s="10"/>
      <c r="X520" s="10"/>
      <c r="Y520" s="10"/>
      <c r="Z520" s="10"/>
      <c r="AA520" s="10"/>
      <c r="AB520" s="21"/>
      <c r="AC520" s="21"/>
      <c r="AD520" s="46"/>
      <c r="AE520" s="46"/>
      <c r="AF520" s="46"/>
    </row>
    <row r="521" customFormat="false" ht="12.75" hidden="false" customHeight="true" outlineLevel="0" collapsed="false">
      <c r="A521" s="145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10"/>
      <c r="W521" s="10"/>
      <c r="X521" s="10"/>
      <c r="Y521" s="10"/>
      <c r="Z521" s="10"/>
      <c r="AA521" s="10"/>
      <c r="AB521" s="21"/>
      <c r="AC521" s="21"/>
      <c r="AD521" s="46"/>
      <c r="AE521" s="46"/>
      <c r="AF521" s="46"/>
    </row>
    <row r="522" customFormat="false" ht="12.75" hidden="false" customHeight="true" outlineLevel="0" collapsed="false">
      <c r="A522" s="145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10"/>
      <c r="W522" s="10"/>
      <c r="X522" s="10"/>
      <c r="Y522" s="10"/>
      <c r="Z522" s="10"/>
      <c r="AA522" s="10"/>
      <c r="AB522" s="21"/>
      <c r="AC522" s="21"/>
      <c r="AD522" s="46"/>
      <c r="AE522" s="46"/>
      <c r="AF522" s="46"/>
    </row>
    <row r="523" customFormat="false" ht="12.75" hidden="false" customHeight="true" outlineLevel="0" collapsed="false">
      <c r="A523" s="145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10"/>
      <c r="W523" s="10"/>
      <c r="X523" s="10"/>
      <c r="Y523" s="10"/>
      <c r="Z523" s="10"/>
      <c r="AA523" s="10"/>
      <c r="AB523" s="21"/>
      <c r="AC523" s="21"/>
      <c r="AD523" s="46"/>
      <c r="AE523" s="46"/>
      <c r="AF523" s="46"/>
    </row>
    <row r="524" customFormat="false" ht="12.75" hidden="false" customHeight="true" outlineLevel="0" collapsed="false">
      <c r="A524" s="145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10"/>
      <c r="W524" s="10"/>
      <c r="X524" s="10"/>
      <c r="Y524" s="10"/>
      <c r="Z524" s="10"/>
      <c r="AA524" s="10"/>
      <c r="AB524" s="21"/>
      <c r="AC524" s="21"/>
      <c r="AD524" s="46"/>
      <c r="AE524" s="46"/>
      <c r="AF524" s="46"/>
    </row>
    <row r="525" customFormat="false" ht="12.75" hidden="false" customHeight="true" outlineLevel="0" collapsed="false">
      <c r="A525" s="145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10"/>
      <c r="W525" s="10"/>
      <c r="X525" s="10"/>
      <c r="Y525" s="10"/>
      <c r="Z525" s="10"/>
      <c r="AA525" s="10"/>
      <c r="AB525" s="21"/>
      <c r="AC525" s="21"/>
      <c r="AD525" s="46"/>
      <c r="AE525" s="46"/>
      <c r="AF525" s="46"/>
    </row>
    <row r="526" customFormat="false" ht="12.75" hidden="false" customHeight="true" outlineLevel="0" collapsed="false">
      <c r="A526" s="145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10"/>
      <c r="W526" s="10"/>
      <c r="X526" s="10"/>
      <c r="Y526" s="10"/>
      <c r="Z526" s="10"/>
      <c r="AA526" s="10"/>
      <c r="AB526" s="21"/>
      <c r="AC526" s="21"/>
      <c r="AD526" s="46"/>
      <c r="AE526" s="46"/>
      <c r="AF526" s="46"/>
    </row>
    <row r="527" customFormat="false" ht="12.75" hidden="false" customHeight="true" outlineLevel="0" collapsed="false">
      <c r="A527" s="145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10"/>
      <c r="W527" s="10"/>
      <c r="X527" s="10"/>
      <c r="Y527" s="10"/>
      <c r="Z527" s="10"/>
      <c r="AA527" s="10"/>
      <c r="AB527" s="21"/>
      <c r="AC527" s="21"/>
      <c r="AD527" s="46"/>
      <c r="AE527" s="46"/>
      <c r="AF527" s="46"/>
    </row>
    <row r="528" customFormat="false" ht="12.75" hidden="false" customHeight="true" outlineLevel="0" collapsed="false">
      <c r="A528" s="145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10"/>
      <c r="W528" s="10"/>
      <c r="X528" s="10"/>
      <c r="Y528" s="10"/>
      <c r="Z528" s="10"/>
      <c r="AA528" s="10"/>
      <c r="AB528" s="21"/>
      <c r="AC528" s="21"/>
      <c r="AD528" s="46"/>
      <c r="AE528" s="46"/>
      <c r="AF528" s="46"/>
    </row>
    <row r="529" customFormat="false" ht="12.75" hidden="false" customHeight="true" outlineLevel="0" collapsed="false">
      <c r="A529" s="145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10"/>
      <c r="W529" s="10"/>
      <c r="X529" s="10"/>
      <c r="Y529" s="10"/>
      <c r="Z529" s="10"/>
      <c r="AA529" s="10"/>
      <c r="AB529" s="21"/>
      <c r="AC529" s="21"/>
      <c r="AD529" s="46"/>
      <c r="AE529" s="46"/>
      <c r="AF529" s="46"/>
    </row>
    <row r="530" customFormat="false" ht="12.75" hidden="false" customHeight="true" outlineLevel="0" collapsed="false">
      <c r="A530" s="145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10"/>
      <c r="W530" s="10"/>
      <c r="X530" s="10"/>
      <c r="Y530" s="10"/>
      <c r="Z530" s="10"/>
      <c r="AA530" s="10"/>
      <c r="AB530" s="21"/>
      <c r="AC530" s="21"/>
      <c r="AD530" s="46"/>
      <c r="AE530" s="46"/>
      <c r="AF530" s="46"/>
    </row>
    <row r="531" customFormat="false" ht="12.75" hidden="false" customHeight="true" outlineLevel="0" collapsed="false">
      <c r="A531" s="1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10"/>
      <c r="W531" s="10"/>
      <c r="X531" s="10"/>
      <c r="Y531" s="10"/>
      <c r="Z531" s="10"/>
      <c r="AA531" s="10"/>
      <c r="AB531" s="21"/>
      <c r="AC531" s="21"/>
      <c r="AD531" s="46"/>
      <c r="AE531" s="46"/>
      <c r="AF531" s="46"/>
    </row>
    <row r="532" customFormat="false" ht="12.75" hidden="false" customHeight="true" outlineLevel="0" collapsed="false">
      <c r="A532" s="145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10"/>
      <c r="W532" s="10"/>
      <c r="X532" s="10"/>
      <c r="Y532" s="10"/>
      <c r="Z532" s="10"/>
      <c r="AA532" s="10"/>
      <c r="AB532" s="21"/>
      <c r="AC532" s="21"/>
      <c r="AD532" s="46"/>
      <c r="AE532" s="46"/>
      <c r="AF532" s="46"/>
    </row>
    <row r="533" customFormat="false" ht="12.75" hidden="false" customHeight="true" outlineLevel="0" collapsed="false">
      <c r="A533" s="145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10"/>
      <c r="W533" s="10"/>
      <c r="X533" s="10"/>
      <c r="Y533" s="10"/>
      <c r="Z533" s="10"/>
      <c r="AA533" s="10"/>
      <c r="AB533" s="21"/>
      <c r="AC533" s="21"/>
      <c r="AD533" s="46"/>
      <c r="AE533" s="46"/>
      <c r="AF533" s="46"/>
    </row>
    <row r="534" customFormat="false" ht="12.75" hidden="false" customHeight="true" outlineLevel="0" collapsed="false">
      <c r="A534" s="145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10"/>
      <c r="W534" s="10"/>
      <c r="X534" s="10"/>
      <c r="Y534" s="10"/>
      <c r="Z534" s="10"/>
      <c r="AA534" s="10"/>
      <c r="AB534" s="21"/>
      <c r="AC534" s="21"/>
      <c r="AD534" s="46"/>
      <c r="AE534" s="46"/>
      <c r="AF534" s="46"/>
    </row>
    <row r="535" customFormat="false" ht="12.75" hidden="false" customHeight="true" outlineLevel="0" collapsed="false">
      <c r="A535" s="145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10"/>
      <c r="W535" s="10"/>
      <c r="X535" s="10"/>
      <c r="Y535" s="10"/>
      <c r="Z535" s="10"/>
      <c r="AA535" s="10"/>
      <c r="AB535" s="21"/>
      <c r="AC535" s="21"/>
      <c r="AD535" s="46"/>
      <c r="AE535" s="46"/>
      <c r="AF535" s="46"/>
    </row>
    <row r="536" customFormat="false" ht="12.75" hidden="false" customHeight="true" outlineLevel="0" collapsed="false">
      <c r="A536" s="145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10"/>
      <c r="W536" s="10"/>
      <c r="X536" s="10"/>
      <c r="Y536" s="10"/>
      <c r="Z536" s="10"/>
      <c r="AA536" s="10"/>
      <c r="AB536" s="21"/>
      <c r="AC536" s="21"/>
      <c r="AD536" s="46"/>
      <c r="AE536" s="46"/>
      <c r="AF536" s="46"/>
    </row>
    <row r="537" customFormat="false" ht="12.75" hidden="false" customHeight="true" outlineLevel="0" collapsed="false">
      <c r="A537" s="145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10"/>
      <c r="W537" s="10"/>
      <c r="X537" s="10"/>
      <c r="Y537" s="10"/>
      <c r="Z537" s="10"/>
      <c r="AA537" s="10"/>
      <c r="AB537" s="21"/>
      <c r="AC537" s="21"/>
      <c r="AD537" s="46"/>
      <c r="AE537" s="46"/>
      <c r="AF537" s="46"/>
    </row>
    <row r="538" customFormat="false" ht="12.75" hidden="false" customHeight="true" outlineLevel="0" collapsed="false">
      <c r="A538" s="145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10"/>
      <c r="W538" s="10"/>
      <c r="X538" s="10"/>
      <c r="Y538" s="10"/>
      <c r="Z538" s="10"/>
      <c r="AA538" s="10"/>
      <c r="AB538" s="21"/>
      <c r="AC538" s="21"/>
      <c r="AD538" s="46"/>
      <c r="AE538" s="46"/>
      <c r="AF538" s="46"/>
    </row>
    <row r="539" customFormat="false" ht="12.75" hidden="false" customHeight="true" outlineLevel="0" collapsed="false">
      <c r="A539" s="145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10"/>
      <c r="W539" s="10"/>
      <c r="X539" s="10"/>
      <c r="Y539" s="10"/>
      <c r="Z539" s="10"/>
      <c r="AA539" s="10"/>
      <c r="AB539" s="21"/>
      <c r="AC539" s="21"/>
      <c r="AD539" s="46"/>
      <c r="AE539" s="46"/>
      <c r="AF539" s="46"/>
    </row>
    <row r="540" customFormat="false" ht="12.75" hidden="false" customHeight="true" outlineLevel="0" collapsed="false">
      <c r="A540" s="145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10"/>
      <c r="W540" s="10"/>
      <c r="X540" s="10"/>
      <c r="Y540" s="10"/>
      <c r="Z540" s="10"/>
      <c r="AA540" s="10"/>
      <c r="AB540" s="21"/>
      <c r="AC540" s="21"/>
      <c r="AD540" s="46"/>
      <c r="AE540" s="46"/>
      <c r="AF540" s="46"/>
    </row>
    <row r="541" customFormat="false" ht="12.75" hidden="false" customHeight="true" outlineLevel="0" collapsed="false">
      <c r="A541" s="145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10"/>
      <c r="W541" s="10"/>
      <c r="X541" s="10"/>
      <c r="Y541" s="10"/>
      <c r="Z541" s="10"/>
      <c r="AA541" s="10"/>
      <c r="AB541" s="21"/>
      <c r="AC541" s="21"/>
      <c r="AD541" s="46"/>
      <c r="AE541" s="46"/>
      <c r="AF541" s="46"/>
    </row>
    <row r="542" customFormat="false" ht="12.75" hidden="false" customHeight="true" outlineLevel="0" collapsed="false">
      <c r="A542" s="145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10"/>
      <c r="W542" s="10"/>
      <c r="X542" s="10"/>
      <c r="Y542" s="10"/>
      <c r="Z542" s="10"/>
      <c r="AA542" s="10"/>
      <c r="AB542" s="21"/>
      <c r="AC542" s="21"/>
      <c r="AD542" s="46"/>
      <c r="AE542" s="46"/>
      <c r="AF542" s="46"/>
    </row>
    <row r="543" customFormat="false" ht="12.75" hidden="false" customHeight="true" outlineLevel="0" collapsed="false">
      <c r="A543" s="145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10"/>
      <c r="W543" s="10"/>
      <c r="X543" s="10"/>
      <c r="Y543" s="10"/>
      <c r="Z543" s="10"/>
      <c r="AA543" s="10"/>
      <c r="AB543" s="21"/>
      <c r="AC543" s="21"/>
      <c r="AD543" s="46"/>
      <c r="AE543" s="46"/>
      <c r="AF543" s="46"/>
    </row>
    <row r="544" customFormat="false" ht="12.75" hidden="false" customHeight="true" outlineLevel="0" collapsed="false">
      <c r="A544" s="145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10"/>
      <c r="W544" s="10"/>
      <c r="X544" s="10"/>
      <c r="Y544" s="10"/>
      <c r="Z544" s="10"/>
      <c r="AA544" s="10"/>
      <c r="AB544" s="21"/>
      <c r="AC544" s="21"/>
      <c r="AD544" s="46"/>
      <c r="AE544" s="46"/>
      <c r="AF544" s="46"/>
    </row>
    <row r="545" customFormat="false" ht="12.75" hidden="false" customHeight="true" outlineLevel="0" collapsed="false">
      <c r="A545" s="145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10"/>
      <c r="W545" s="10"/>
      <c r="X545" s="10"/>
      <c r="Y545" s="10"/>
      <c r="Z545" s="10"/>
      <c r="AA545" s="10"/>
      <c r="AB545" s="21"/>
      <c r="AC545" s="21"/>
      <c r="AD545" s="46"/>
      <c r="AE545" s="46"/>
      <c r="AF545" s="46"/>
    </row>
    <row r="546" customFormat="false" ht="12.75" hidden="false" customHeight="true" outlineLevel="0" collapsed="false">
      <c r="A546" s="145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10"/>
      <c r="W546" s="10"/>
      <c r="X546" s="10"/>
      <c r="Y546" s="10"/>
      <c r="Z546" s="10"/>
      <c r="AA546" s="10"/>
      <c r="AB546" s="21"/>
      <c r="AC546" s="21"/>
      <c r="AD546" s="46"/>
      <c r="AE546" s="46"/>
      <c r="AF546" s="46"/>
    </row>
    <row r="547" customFormat="false" ht="12.75" hidden="false" customHeight="true" outlineLevel="0" collapsed="false">
      <c r="A547" s="145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10"/>
      <c r="W547" s="10"/>
      <c r="X547" s="10"/>
      <c r="Y547" s="10"/>
      <c r="Z547" s="10"/>
      <c r="AA547" s="10"/>
      <c r="AB547" s="21"/>
      <c r="AC547" s="21"/>
      <c r="AD547" s="46"/>
      <c r="AE547" s="46"/>
      <c r="AF547" s="46"/>
    </row>
    <row r="548" customFormat="false" ht="12.75" hidden="false" customHeight="true" outlineLevel="0" collapsed="false">
      <c r="A548" s="145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10"/>
      <c r="W548" s="10"/>
      <c r="X548" s="10"/>
      <c r="Y548" s="10"/>
      <c r="Z548" s="10"/>
      <c r="AA548" s="10"/>
      <c r="AB548" s="21"/>
      <c r="AC548" s="21"/>
      <c r="AD548" s="46"/>
      <c r="AE548" s="46"/>
      <c r="AF548" s="46"/>
    </row>
    <row r="549" customFormat="false" ht="12.75" hidden="false" customHeight="true" outlineLevel="0" collapsed="false">
      <c r="A549" s="145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10"/>
      <c r="W549" s="10"/>
      <c r="X549" s="10"/>
      <c r="Y549" s="10"/>
      <c r="Z549" s="10"/>
      <c r="AA549" s="10"/>
      <c r="AB549" s="21"/>
      <c r="AC549" s="21"/>
      <c r="AD549" s="46"/>
      <c r="AE549" s="46"/>
      <c r="AF549" s="46"/>
    </row>
    <row r="550" customFormat="false" ht="12.75" hidden="false" customHeight="true" outlineLevel="0" collapsed="false">
      <c r="A550" s="145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10"/>
      <c r="W550" s="10"/>
      <c r="X550" s="10"/>
      <c r="Y550" s="10"/>
      <c r="Z550" s="10"/>
      <c r="AA550" s="10"/>
      <c r="AB550" s="21"/>
      <c r="AC550" s="21"/>
      <c r="AD550" s="46"/>
      <c r="AE550" s="46"/>
      <c r="AF550" s="46"/>
    </row>
    <row r="551" customFormat="false" ht="12.75" hidden="false" customHeight="true" outlineLevel="0" collapsed="false">
      <c r="A551" s="145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10"/>
      <c r="W551" s="10"/>
      <c r="X551" s="10"/>
      <c r="Y551" s="10"/>
      <c r="Z551" s="10"/>
      <c r="AA551" s="10"/>
      <c r="AB551" s="21"/>
      <c r="AC551" s="21"/>
      <c r="AD551" s="46"/>
      <c r="AE551" s="46"/>
      <c r="AF551" s="46"/>
    </row>
    <row r="552" customFormat="false" ht="12.75" hidden="false" customHeight="true" outlineLevel="0" collapsed="false">
      <c r="A552" s="145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10"/>
      <c r="W552" s="10"/>
      <c r="X552" s="10"/>
      <c r="Y552" s="10"/>
      <c r="Z552" s="10"/>
      <c r="AA552" s="10"/>
      <c r="AB552" s="21"/>
      <c r="AC552" s="21"/>
      <c r="AD552" s="46"/>
      <c r="AE552" s="46"/>
      <c r="AF552" s="46"/>
    </row>
    <row r="553" customFormat="false" ht="12.75" hidden="false" customHeight="true" outlineLevel="0" collapsed="false">
      <c r="A553" s="145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10"/>
      <c r="W553" s="10"/>
      <c r="X553" s="10"/>
      <c r="Y553" s="10"/>
      <c r="Z553" s="10"/>
      <c r="AA553" s="10"/>
      <c r="AB553" s="21"/>
      <c r="AC553" s="21"/>
      <c r="AD553" s="46"/>
      <c r="AE553" s="46"/>
      <c r="AF553" s="46"/>
    </row>
    <row r="554" customFormat="false" ht="12.75" hidden="false" customHeight="true" outlineLevel="0" collapsed="false">
      <c r="A554" s="145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10"/>
      <c r="W554" s="10"/>
      <c r="X554" s="10"/>
      <c r="Y554" s="10"/>
      <c r="Z554" s="10"/>
      <c r="AA554" s="10"/>
      <c r="AB554" s="21"/>
      <c r="AC554" s="21"/>
      <c r="AD554" s="46"/>
      <c r="AE554" s="46"/>
      <c r="AF554" s="46"/>
    </row>
    <row r="555" customFormat="false" ht="12.75" hidden="false" customHeight="true" outlineLevel="0" collapsed="false">
      <c r="A555" s="145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10"/>
      <c r="W555" s="10"/>
      <c r="X555" s="10"/>
      <c r="Y555" s="10"/>
      <c r="Z555" s="10"/>
      <c r="AA555" s="10"/>
      <c r="AB555" s="21"/>
      <c r="AC555" s="21"/>
      <c r="AD555" s="46"/>
      <c r="AE555" s="46"/>
      <c r="AF555" s="46"/>
    </row>
    <row r="556" customFormat="false" ht="12.75" hidden="false" customHeight="true" outlineLevel="0" collapsed="false">
      <c r="A556" s="145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10"/>
      <c r="W556" s="10"/>
      <c r="X556" s="10"/>
      <c r="Y556" s="10"/>
      <c r="Z556" s="10"/>
      <c r="AA556" s="10"/>
      <c r="AB556" s="21"/>
      <c r="AC556" s="21"/>
      <c r="AD556" s="46"/>
      <c r="AE556" s="46"/>
      <c r="AF556" s="46"/>
    </row>
    <row r="557" customFormat="false" ht="12.75" hidden="false" customHeight="true" outlineLevel="0" collapsed="false">
      <c r="A557" s="145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10"/>
      <c r="W557" s="10"/>
      <c r="X557" s="10"/>
      <c r="Y557" s="10"/>
      <c r="Z557" s="10"/>
      <c r="AA557" s="10"/>
      <c r="AB557" s="21"/>
      <c r="AC557" s="21"/>
      <c r="AD557" s="46"/>
      <c r="AE557" s="46"/>
      <c r="AF557" s="46"/>
    </row>
    <row r="558" customFormat="false" ht="12.75" hidden="false" customHeight="true" outlineLevel="0" collapsed="false">
      <c r="A558" s="145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10"/>
      <c r="W558" s="10"/>
      <c r="X558" s="10"/>
      <c r="Y558" s="10"/>
      <c r="Z558" s="10"/>
      <c r="AA558" s="10"/>
      <c r="AB558" s="21"/>
      <c r="AC558" s="21"/>
      <c r="AD558" s="46"/>
      <c r="AE558" s="46"/>
      <c r="AF558" s="46"/>
    </row>
    <row r="559" customFormat="false" ht="12.75" hidden="false" customHeight="true" outlineLevel="0" collapsed="false">
      <c r="A559" s="145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10"/>
      <c r="W559" s="10"/>
      <c r="X559" s="10"/>
      <c r="Y559" s="10"/>
      <c r="Z559" s="10"/>
      <c r="AA559" s="10"/>
      <c r="AB559" s="21"/>
      <c r="AC559" s="21"/>
      <c r="AD559" s="46"/>
      <c r="AE559" s="46"/>
      <c r="AF559" s="46"/>
    </row>
    <row r="560" customFormat="false" ht="12.75" hidden="false" customHeight="true" outlineLevel="0" collapsed="false">
      <c r="A560" s="145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10"/>
      <c r="W560" s="10"/>
      <c r="X560" s="10"/>
      <c r="Y560" s="10"/>
      <c r="Z560" s="10"/>
      <c r="AA560" s="10"/>
      <c r="AB560" s="21"/>
      <c r="AC560" s="21"/>
      <c r="AD560" s="46"/>
      <c r="AE560" s="46"/>
      <c r="AF560" s="46"/>
    </row>
    <row r="561" customFormat="false" ht="12.75" hidden="false" customHeight="true" outlineLevel="0" collapsed="false">
      <c r="A561" s="145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10"/>
      <c r="W561" s="10"/>
      <c r="X561" s="10"/>
      <c r="Y561" s="10"/>
      <c r="Z561" s="10"/>
      <c r="AA561" s="10"/>
      <c r="AB561" s="21"/>
      <c r="AC561" s="21"/>
      <c r="AD561" s="46"/>
      <c r="AE561" s="46"/>
      <c r="AF561" s="46"/>
    </row>
    <row r="562" customFormat="false" ht="12.75" hidden="false" customHeight="true" outlineLevel="0" collapsed="false">
      <c r="A562" s="145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10"/>
      <c r="W562" s="10"/>
      <c r="X562" s="10"/>
      <c r="Y562" s="10"/>
      <c r="Z562" s="10"/>
      <c r="AA562" s="10"/>
      <c r="AB562" s="21"/>
      <c r="AC562" s="21"/>
      <c r="AD562" s="46"/>
      <c r="AE562" s="46"/>
      <c r="AF562" s="46"/>
    </row>
    <row r="563" customFormat="false" ht="12.75" hidden="false" customHeight="true" outlineLevel="0" collapsed="false">
      <c r="A563" s="145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10"/>
      <c r="W563" s="10"/>
      <c r="X563" s="10"/>
      <c r="Y563" s="10"/>
      <c r="Z563" s="10"/>
      <c r="AA563" s="10"/>
      <c r="AB563" s="21"/>
      <c r="AC563" s="21"/>
      <c r="AD563" s="46"/>
      <c r="AE563" s="46"/>
      <c r="AF563" s="46"/>
    </row>
    <row r="564" customFormat="false" ht="12.75" hidden="false" customHeight="true" outlineLevel="0" collapsed="false">
      <c r="A564" s="145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10"/>
      <c r="W564" s="10"/>
      <c r="X564" s="10"/>
      <c r="Y564" s="10"/>
      <c r="Z564" s="10"/>
      <c r="AA564" s="10"/>
      <c r="AB564" s="21"/>
      <c r="AC564" s="21"/>
      <c r="AD564" s="46"/>
      <c r="AE564" s="46"/>
      <c r="AF564" s="46"/>
    </row>
    <row r="565" customFormat="false" ht="12.75" hidden="false" customHeight="true" outlineLevel="0" collapsed="false">
      <c r="A565" s="145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10"/>
      <c r="W565" s="10"/>
      <c r="X565" s="10"/>
      <c r="Y565" s="10"/>
      <c r="Z565" s="10"/>
      <c r="AA565" s="10"/>
      <c r="AB565" s="21"/>
      <c r="AC565" s="21"/>
      <c r="AD565" s="46"/>
      <c r="AE565" s="46"/>
      <c r="AF565" s="46"/>
    </row>
    <row r="566" customFormat="false" ht="12.75" hidden="false" customHeight="true" outlineLevel="0" collapsed="false">
      <c r="A566" s="145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10"/>
      <c r="W566" s="10"/>
      <c r="X566" s="10"/>
      <c r="Y566" s="10"/>
      <c r="Z566" s="10"/>
      <c r="AA566" s="10"/>
      <c r="AB566" s="21"/>
      <c r="AC566" s="21"/>
      <c r="AD566" s="46"/>
      <c r="AE566" s="46"/>
      <c r="AF566" s="46"/>
    </row>
    <row r="567" customFormat="false" ht="12.75" hidden="false" customHeight="true" outlineLevel="0" collapsed="false">
      <c r="A567" s="1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10"/>
      <c r="W567" s="10"/>
      <c r="X567" s="10"/>
      <c r="Y567" s="10"/>
      <c r="Z567" s="10"/>
      <c r="AA567" s="10"/>
      <c r="AB567" s="21"/>
      <c r="AC567" s="21"/>
      <c r="AD567" s="46"/>
      <c r="AE567" s="46"/>
      <c r="AF567" s="46"/>
    </row>
    <row r="568" customFormat="false" ht="12.75" hidden="false" customHeight="true" outlineLevel="0" collapsed="false">
      <c r="A568" s="145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10"/>
      <c r="W568" s="10"/>
      <c r="X568" s="10"/>
      <c r="Y568" s="10"/>
      <c r="Z568" s="10"/>
      <c r="AA568" s="10"/>
      <c r="AB568" s="21"/>
      <c r="AC568" s="21"/>
      <c r="AD568" s="46"/>
      <c r="AE568" s="46"/>
      <c r="AF568" s="46"/>
    </row>
    <row r="569" customFormat="false" ht="12.75" hidden="false" customHeight="true" outlineLevel="0" collapsed="false">
      <c r="A569" s="145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10"/>
      <c r="W569" s="10"/>
      <c r="X569" s="10"/>
      <c r="Y569" s="10"/>
      <c r="Z569" s="10"/>
      <c r="AA569" s="10"/>
      <c r="AB569" s="21"/>
      <c r="AC569" s="21"/>
      <c r="AD569" s="46"/>
      <c r="AE569" s="46"/>
      <c r="AF569" s="46"/>
    </row>
    <row r="570" customFormat="false" ht="12.75" hidden="false" customHeight="true" outlineLevel="0" collapsed="false">
      <c r="A570" s="145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10"/>
      <c r="W570" s="10"/>
      <c r="X570" s="10"/>
      <c r="Y570" s="10"/>
      <c r="Z570" s="10"/>
      <c r="AA570" s="10"/>
      <c r="AB570" s="21"/>
      <c r="AC570" s="21"/>
      <c r="AD570" s="46"/>
      <c r="AE570" s="46"/>
      <c r="AF570" s="46"/>
    </row>
    <row r="571" customFormat="false" ht="12.75" hidden="false" customHeight="true" outlineLevel="0" collapsed="false">
      <c r="A571" s="145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10"/>
      <c r="W571" s="10"/>
      <c r="X571" s="10"/>
      <c r="Y571" s="10"/>
      <c r="Z571" s="10"/>
      <c r="AA571" s="10"/>
      <c r="AB571" s="21"/>
      <c r="AC571" s="21"/>
      <c r="AD571" s="46"/>
      <c r="AE571" s="46"/>
      <c r="AF571" s="46"/>
    </row>
    <row r="572" customFormat="false" ht="12.75" hidden="false" customHeight="true" outlineLevel="0" collapsed="false">
      <c r="A572" s="145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10"/>
      <c r="W572" s="10"/>
      <c r="X572" s="10"/>
      <c r="Y572" s="10"/>
      <c r="Z572" s="10"/>
      <c r="AA572" s="10"/>
      <c r="AB572" s="21"/>
      <c r="AC572" s="21"/>
      <c r="AD572" s="46"/>
      <c r="AE572" s="46"/>
      <c r="AF572" s="46"/>
    </row>
    <row r="573" customFormat="false" ht="12.75" hidden="false" customHeight="true" outlineLevel="0" collapsed="false">
      <c r="A573" s="145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10"/>
      <c r="W573" s="10"/>
      <c r="X573" s="10"/>
      <c r="Y573" s="10"/>
      <c r="Z573" s="10"/>
      <c r="AA573" s="10"/>
      <c r="AB573" s="21"/>
      <c r="AC573" s="21"/>
      <c r="AD573" s="46"/>
      <c r="AE573" s="46"/>
      <c r="AF573" s="46"/>
    </row>
    <row r="574" customFormat="false" ht="12.75" hidden="false" customHeight="true" outlineLevel="0" collapsed="false">
      <c r="A574" s="145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10"/>
      <c r="W574" s="10"/>
      <c r="X574" s="10"/>
      <c r="Y574" s="10"/>
      <c r="Z574" s="10"/>
      <c r="AA574" s="10"/>
      <c r="AB574" s="21"/>
      <c r="AC574" s="21"/>
      <c r="AD574" s="46"/>
      <c r="AE574" s="46"/>
      <c r="AF574" s="46"/>
    </row>
    <row r="575" customFormat="false" ht="12.75" hidden="false" customHeight="true" outlineLevel="0" collapsed="false">
      <c r="A575" s="145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10"/>
      <c r="W575" s="10"/>
      <c r="X575" s="10"/>
      <c r="Y575" s="10"/>
      <c r="Z575" s="10"/>
      <c r="AA575" s="10"/>
      <c r="AB575" s="21"/>
      <c r="AC575" s="21"/>
      <c r="AD575" s="46"/>
      <c r="AE575" s="46"/>
      <c r="AF575" s="46"/>
    </row>
    <row r="576" customFormat="false" ht="12.75" hidden="false" customHeight="true" outlineLevel="0" collapsed="false">
      <c r="A576" s="145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10"/>
      <c r="W576" s="10"/>
      <c r="X576" s="10"/>
      <c r="Y576" s="10"/>
      <c r="Z576" s="10"/>
      <c r="AA576" s="10"/>
      <c r="AB576" s="21"/>
      <c r="AC576" s="21"/>
      <c r="AD576" s="46"/>
      <c r="AE576" s="46"/>
      <c r="AF576" s="46"/>
    </row>
    <row r="577" customFormat="false" ht="12.75" hidden="false" customHeight="true" outlineLevel="0" collapsed="false">
      <c r="A577" s="145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10"/>
      <c r="W577" s="10"/>
      <c r="X577" s="10"/>
      <c r="Y577" s="10"/>
      <c r="Z577" s="10"/>
      <c r="AA577" s="10"/>
      <c r="AB577" s="21"/>
      <c r="AC577" s="21"/>
      <c r="AD577" s="46"/>
      <c r="AE577" s="46"/>
      <c r="AF577" s="46"/>
    </row>
    <row r="578" customFormat="false" ht="12.75" hidden="false" customHeight="true" outlineLevel="0" collapsed="false">
      <c r="A578" s="145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10"/>
      <c r="W578" s="10"/>
      <c r="X578" s="10"/>
      <c r="Y578" s="10"/>
      <c r="Z578" s="10"/>
      <c r="AA578" s="10"/>
      <c r="AB578" s="21"/>
      <c r="AC578" s="21"/>
      <c r="AD578" s="46"/>
      <c r="AE578" s="46"/>
      <c r="AF578" s="46"/>
    </row>
    <row r="579" customFormat="false" ht="12.75" hidden="false" customHeight="true" outlineLevel="0" collapsed="false">
      <c r="A579" s="145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10"/>
      <c r="W579" s="10"/>
      <c r="X579" s="10"/>
      <c r="Y579" s="10"/>
      <c r="Z579" s="10"/>
      <c r="AA579" s="10"/>
      <c r="AB579" s="21"/>
      <c r="AC579" s="21"/>
      <c r="AD579" s="46"/>
      <c r="AE579" s="46"/>
      <c r="AF579" s="46"/>
    </row>
    <row r="580" customFormat="false" ht="12.75" hidden="false" customHeight="true" outlineLevel="0" collapsed="false">
      <c r="A580" s="145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10"/>
      <c r="W580" s="10"/>
      <c r="X580" s="10"/>
      <c r="Y580" s="10"/>
      <c r="Z580" s="10"/>
      <c r="AA580" s="10"/>
      <c r="AB580" s="21"/>
      <c r="AC580" s="21"/>
      <c r="AD580" s="46"/>
      <c r="AE580" s="46"/>
      <c r="AF580" s="46"/>
    </row>
    <row r="581" customFormat="false" ht="12.75" hidden="false" customHeight="true" outlineLevel="0" collapsed="false">
      <c r="A581" s="145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10"/>
      <c r="W581" s="10"/>
      <c r="X581" s="10"/>
      <c r="Y581" s="10"/>
      <c r="Z581" s="10"/>
      <c r="AA581" s="10"/>
      <c r="AB581" s="21"/>
      <c r="AC581" s="21"/>
      <c r="AD581" s="46"/>
      <c r="AE581" s="46"/>
      <c r="AF581" s="46"/>
    </row>
    <row r="582" customFormat="false" ht="12.75" hidden="false" customHeight="true" outlineLevel="0" collapsed="false">
      <c r="A582" s="145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10"/>
      <c r="W582" s="10"/>
      <c r="X582" s="10"/>
      <c r="Y582" s="10"/>
      <c r="Z582" s="10"/>
      <c r="AA582" s="10"/>
      <c r="AB582" s="21"/>
      <c r="AC582" s="21"/>
      <c r="AD582" s="46"/>
      <c r="AE582" s="46"/>
      <c r="AF582" s="46"/>
    </row>
    <row r="583" customFormat="false" ht="12.75" hidden="false" customHeight="true" outlineLevel="0" collapsed="false">
      <c r="A583" s="145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10"/>
      <c r="W583" s="10"/>
      <c r="X583" s="10"/>
      <c r="Y583" s="10"/>
      <c r="Z583" s="10"/>
      <c r="AA583" s="10"/>
      <c r="AB583" s="21"/>
      <c r="AC583" s="21"/>
      <c r="AD583" s="46"/>
      <c r="AE583" s="46"/>
      <c r="AF583" s="46"/>
    </row>
    <row r="584" customFormat="false" ht="12.75" hidden="false" customHeight="true" outlineLevel="0" collapsed="false">
      <c r="A584" s="145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10"/>
      <c r="W584" s="10"/>
      <c r="X584" s="10"/>
      <c r="Y584" s="10"/>
      <c r="Z584" s="10"/>
      <c r="AA584" s="10"/>
      <c r="AB584" s="21"/>
      <c r="AC584" s="21"/>
      <c r="AD584" s="46"/>
      <c r="AE584" s="46"/>
      <c r="AF584" s="46"/>
    </row>
    <row r="585" customFormat="false" ht="12.75" hidden="false" customHeight="true" outlineLevel="0" collapsed="false">
      <c r="A585" s="145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10"/>
      <c r="W585" s="10"/>
      <c r="X585" s="10"/>
      <c r="Y585" s="10"/>
      <c r="Z585" s="10"/>
      <c r="AA585" s="10"/>
      <c r="AB585" s="21"/>
      <c r="AC585" s="21"/>
      <c r="AD585" s="46"/>
      <c r="AE585" s="46"/>
      <c r="AF585" s="46"/>
    </row>
    <row r="586" customFormat="false" ht="12.75" hidden="false" customHeight="true" outlineLevel="0" collapsed="false">
      <c r="A586" s="145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10"/>
      <c r="W586" s="10"/>
      <c r="X586" s="10"/>
      <c r="Y586" s="10"/>
      <c r="Z586" s="10"/>
      <c r="AA586" s="10"/>
      <c r="AB586" s="21"/>
      <c r="AC586" s="21"/>
      <c r="AD586" s="46"/>
      <c r="AE586" s="46"/>
      <c r="AF586" s="46"/>
    </row>
    <row r="587" customFormat="false" ht="12.75" hidden="false" customHeight="true" outlineLevel="0" collapsed="false">
      <c r="A587" s="145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10"/>
      <c r="W587" s="10"/>
      <c r="X587" s="10"/>
      <c r="Y587" s="10"/>
      <c r="Z587" s="10"/>
      <c r="AA587" s="10"/>
      <c r="AB587" s="21"/>
      <c r="AC587" s="21"/>
      <c r="AD587" s="46"/>
      <c r="AE587" s="46"/>
      <c r="AF587" s="46"/>
    </row>
    <row r="588" customFormat="false" ht="12.75" hidden="false" customHeight="true" outlineLevel="0" collapsed="false">
      <c r="A588" s="145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10"/>
      <c r="W588" s="10"/>
      <c r="X588" s="10"/>
      <c r="Y588" s="10"/>
      <c r="Z588" s="10"/>
      <c r="AA588" s="10"/>
      <c r="AB588" s="21"/>
      <c r="AC588" s="21"/>
      <c r="AD588" s="46"/>
      <c r="AE588" s="46"/>
      <c r="AF588" s="46"/>
    </row>
    <row r="589" customFormat="false" ht="12.75" hidden="false" customHeight="true" outlineLevel="0" collapsed="false">
      <c r="A589" s="145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10"/>
      <c r="W589" s="10"/>
      <c r="X589" s="10"/>
      <c r="Y589" s="10"/>
      <c r="Z589" s="10"/>
      <c r="AA589" s="10"/>
      <c r="AB589" s="21"/>
      <c r="AC589" s="21"/>
      <c r="AD589" s="46"/>
      <c r="AE589" s="46"/>
      <c r="AF589" s="46"/>
    </row>
    <row r="590" customFormat="false" ht="12.75" hidden="false" customHeight="true" outlineLevel="0" collapsed="false">
      <c r="A590" s="145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10"/>
      <c r="W590" s="10"/>
      <c r="X590" s="10"/>
      <c r="Y590" s="10"/>
      <c r="Z590" s="10"/>
      <c r="AA590" s="10"/>
      <c r="AB590" s="21"/>
      <c r="AC590" s="21"/>
      <c r="AD590" s="46"/>
      <c r="AE590" s="46"/>
      <c r="AF590" s="46"/>
    </row>
    <row r="591" customFormat="false" ht="12.75" hidden="false" customHeight="true" outlineLevel="0" collapsed="false">
      <c r="A591" s="145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10"/>
      <c r="W591" s="10"/>
      <c r="X591" s="10"/>
      <c r="Y591" s="10"/>
      <c r="Z591" s="10"/>
      <c r="AA591" s="10"/>
      <c r="AB591" s="21"/>
      <c r="AC591" s="21"/>
      <c r="AD591" s="46"/>
      <c r="AE591" s="46"/>
      <c r="AF591" s="46"/>
    </row>
    <row r="592" customFormat="false" ht="12.75" hidden="false" customHeight="true" outlineLevel="0" collapsed="false">
      <c r="A592" s="145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10"/>
      <c r="W592" s="10"/>
      <c r="X592" s="10"/>
      <c r="Y592" s="10"/>
      <c r="Z592" s="10"/>
      <c r="AA592" s="10"/>
      <c r="AB592" s="21"/>
      <c r="AC592" s="21"/>
      <c r="AD592" s="46"/>
      <c r="AE592" s="46"/>
      <c r="AF592" s="46"/>
    </row>
    <row r="593" customFormat="false" ht="12.75" hidden="false" customHeight="true" outlineLevel="0" collapsed="false">
      <c r="A593" s="145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10"/>
      <c r="W593" s="10"/>
      <c r="X593" s="10"/>
      <c r="Y593" s="10"/>
      <c r="Z593" s="10"/>
      <c r="AA593" s="10"/>
      <c r="AB593" s="21"/>
      <c r="AC593" s="21"/>
      <c r="AD593" s="46"/>
      <c r="AE593" s="46"/>
      <c r="AF593" s="46"/>
    </row>
    <row r="594" customFormat="false" ht="12.75" hidden="false" customHeight="true" outlineLevel="0" collapsed="false">
      <c r="A594" s="145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10"/>
      <c r="W594" s="10"/>
      <c r="X594" s="10"/>
      <c r="Y594" s="10"/>
      <c r="Z594" s="10"/>
      <c r="AA594" s="10"/>
      <c r="AB594" s="21"/>
      <c r="AC594" s="21"/>
      <c r="AD594" s="46"/>
      <c r="AE594" s="46"/>
      <c r="AF594" s="46"/>
    </row>
    <row r="595" customFormat="false" ht="12.75" hidden="false" customHeight="true" outlineLevel="0" collapsed="false">
      <c r="A595" s="145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10"/>
      <c r="W595" s="10"/>
      <c r="X595" s="10"/>
      <c r="Y595" s="10"/>
      <c r="Z595" s="10"/>
      <c r="AA595" s="10"/>
      <c r="AB595" s="21"/>
      <c r="AC595" s="21"/>
      <c r="AD595" s="46"/>
      <c r="AE595" s="46"/>
      <c r="AF595" s="46"/>
    </row>
    <row r="596" customFormat="false" ht="12.75" hidden="false" customHeight="true" outlineLevel="0" collapsed="false">
      <c r="A596" s="145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10"/>
      <c r="W596" s="10"/>
      <c r="X596" s="10"/>
      <c r="Y596" s="10"/>
      <c r="Z596" s="10"/>
      <c r="AA596" s="10"/>
      <c r="AB596" s="21"/>
      <c r="AC596" s="21"/>
      <c r="AD596" s="46"/>
      <c r="AE596" s="46"/>
      <c r="AF596" s="46"/>
    </row>
    <row r="597" customFormat="false" ht="12.75" hidden="false" customHeight="true" outlineLevel="0" collapsed="false">
      <c r="A597" s="145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10"/>
      <c r="W597" s="10"/>
      <c r="X597" s="10"/>
      <c r="Y597" s="10"/>
      <c r="Z597" s="10"/>
      <c r="AA597" s="10"/>
      <c r="AB597" s="21"/>
      <c r="AC597" s="21"/>
      <c r="AD597" s="46"/>
      <c r="AE597" s="46"/>
      <c r="AF597" s="46"/>
    </row>
    <row r="598" customFormat="false" ht="12.75" hidden="false" customHeight="true" outlineLevel="0" collapsed="false">
      <c r="A598" s="145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10"/>
      <c r="W598" s="10"/>
      <c r="X598" s="10"/>
      <c r="Y598" s="10"/>
      <c r="Z598" s="10"/>
      <c r="AA598" s="10"/>
      <c r="AB598" s="21"/>
      <c r="AC598" s="21"/>
      <c r="AD598" s="46"/>
      <c r="AE598" s="46"/>
      <c r="AF598" s="46"/>
    </row>
    <row r="599" customFormat="false" ht="12.75" hidden="false" customHeight="true" outlineLevel="0" collapsed="false">
      <c r="A599" s="145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10"/>
      <c r="W599" s="10"/>
      <c r="X599" s="10"/>
      <c r="Y599" s="10"/>
      <c r="Z599" s="10"/>
      <c r="AA599" s="10"/>
      <c r="AB599" s="21"/>
      <c r="AC599" s="21"/>
      <c r="AD599" s="46"/>
      <c r="AE599" s="46"/>
      <c r="AF599" s="46"/>
    </row>
    <row r="600" customFormat="false" ht="12.75" hidden="false" customHeight="true" outlineLevel="0" collapsed="false">
      <c r="A600" s="145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10"/>
      <c r="W600" s="10"/>
      <c r="X600" s="10"/>
      <c r="Y600" s="10"/>
      <c r="Z600" s="10"/>
      <c r="AA600" s="10"/>
      <c r="AB600" s="21"/>
      <c r="AC600" s="21"/>
      <c r="AD600" s="46"/>
      <c r="AE600" s="46"/>
      <c r="AF600" s="46"/>
    </row>
    <row r="601" customFormat="false" ht="12.75" hidden="false" customHeight="true" outlineLevel="0" collapsed="false">
      <c r="A601" s="145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10"/>
      <c r="W601" s="10"/>
      <c r="X601" s="10"/>
      <c r="Y601" s="10"/>
      <c r="Z601" s="10"/>
      <c r="AA601" s="10"/>
      <c r="AB601" s="21"/>
      <c r="AC601" s="21"/>
      <c r="AD601" s="46"/>
      <c r="AE601" s="46"/>
      <c r="AF601" s="46"/>
    </row>
    <row r="602" customFormat="false" ht="12.75" hidden="false" customHeight="true" outlineLevel="0" collapsed="false">
      <c r="A602" s="145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10"/>
      <c r="W602" s="10"/>
      <c r="X602" s="10"/>
      <c r="Y602" s="10"/>
      <c r="Z602" s="10"/>
      <c r="AA602" s="10"/>
      <c r="AB602" s="21"/>
      <c r="AC602" s="21"/>
      <c r="AD602" s="46"/>
      <c r="AE602" s="46"/>
      <c r="AF602" s="46"/>
    </row>
    <row r="603" customFormat="false" ht="12.75" hidden="false" customHeight="true" outlineLevel="0" collapsed="false">
      <c r="A603" s="145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10"/>
      <c r="W603" s="10"/>
      <c r="X603" s="10"/>
      <c r="Y603" s="10"/>
      <c r="Z603" s="10"/>
      <c r="AA603" s="10"/>
      <c r="AB603" s="21"/>
      <c r="AC603" s="21"/>
      <c r="AD603" s="46"/>
      <c r="AE603" s="46"/>
      <c r="AF603" s="46"/>
    </row>
    <row r="604" customFormat="false" ht="12.75" hidden="false" customHeight="true" outlineLevel="0" collapsed="false">
      <c r="A604" s="145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10"/>
      <c r="W604" s="10"/>
      <c r="X604" s="10"/>
      <c r="Y604" s="10"/>
      <c r="Z604" s="10"/>
      <c r="AA604" s="10"/>
      <c r="AB604" s="21"/>
      <c r="AC604" s="21"/>
      <c r="AD604" s="46"/>
      <c r="AE604" s="46"/>
      <c r="AF604" s="46"/>
    </row>
    <row r="605" customFormat="false" ht="12.75" hidden="false" customHeight="true" outlineLevel="0" collapsed="false">
      <c r="A605" s="145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10"/>
      <c r="W605" s="10"/>
      <c r="X605" s="10"/>
      <c r="Y605" s="10"/>
      <c r="Z605" s="10"/>
      <c r="AA605" s="10"/>
      <c r="AB605" s="21"/>
      <c r="AC605" s="21"/>
      <c r="AD605" s="46"/>
      <c r="AE605" s="46"/>
      <c r="AF605" s="46"/>
    </row>
    <row r="606" customFormat="false" ht="12.75" hidden="false" customHeight="true" outlineLevel="0" collapsed="false">
      <c r="A606" s="145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10"/>
      <c r="W606" s="10"/>
      <c r="X606" s="10"/>
      <c r="Y606" s="10"/>
      <c r="Z606" s="10"/>
      <c r="AA606" s="10"/>
      <c r="AB606" s="21"/>
      <c r="AC606" s="21"/>
      <c r="AD606" s="46"/>
      <c r="AE606" s="46"/>
      <c r="AF606" s="46"/>
    </row>
    <row r="607" customFormat="false" ht="12.75" hidden="false" customHeight="true" outlineLevel="0" collapsed="false">
      <c r="A607" s="145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10"/>
      <c r="W607" s="10"/>
      <c r="X607" s="10"/>
      <c r="Y607" s="10"/>
      <c r="Z607" s="10"/>
      <c r="AA607" s="10"/>
      <c r="AB607" s="21"/>
      <c r="AC607" s="21"/>
      <c r="AD607" s="46"/>
      <c r="AE607" s="46"/>
      <c r="AF607" s="46"/>
    </row>
    <row r="608" customFormat="false" ht="12.75" hidden="false" customHeight="true" outlineLevel="0" collapsed="false">
      <c r="A608" s="145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10"/>
      <c r="W608" s="10"/>
      <c r="X608" s="10"/>
      <c r="Y608" s="10"/>
      <c r="Z608" s="10"/>
      <c r="AA608" s="10"/>
      <c r="AB608" s="21"/>
      <c r="AC608" s="21"/>
      <c r="AD608" s="46"/>
      <c r="AE608" s="46"/>
      <c r="AF608" s="46"/>
    </row>
    <row r="609" customFormat="false" ht="12.75" hidden="false" customHeight="true" outlineLevel="0" collapsed="false">
      <c r="A609" s="145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10"/>
      <c r="W609" s="10"/>
      <c r="X609" s="10"/>
      <c r="Y609" s="10"/>
      <c r="Z609" s="10"/>
      <c r="AA609" s="10"/>
      <c r="AB609" s="21"/>
      <c r="AC609" s="21"/>
      <c r="AD609" s="46"/>
      <c r="AE609" s="46"/>
      <c r="AF609" s="46"/>
    </row>
    <row r="610" customFormat="false" ht="12.75" hidden="false" customHeight="true" outlineLevel="0" collapsed="false">
      <c r="A610" s="145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10"/>
      <c r="W610" s="10"/>
      <c r="X610" s="10"/>
      <c r="Y610" s="10"/>
      <c r="Z610" s="10"/>
      <c r="AA610" s="10"/>
      <c r="AB610" s="21"/>
      <c r="AC610" s="21"/>
      <c r="AD610" s="46"/>
      <c r="AE610" s="46"/>
      <c r="AF610" s="46"/>
    </row>
    <row r="611" customFormat="false" ht="12.75" hidden="false" customHeight="true" outlineLevel="0" collapsed="false">
      <c r="A611" s="145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10"/>
      <c r="W611" s="10"/>
      <c r="X611" s="10"/>
      <c r="Y611" s="10"/>
      <c r="Z611" s="10"/>
      <c r="AA611" s="10"/>
      <c r="AB611" s="21"/>
      <c r="AC611" s="21"/>
      <c r="AD611" s="46"/>
      <c r="AE611" s="46"/>
      <c r="AF611" s="46"/>
    </row>
    <row r="612" customFormat="false" ht="12.75" hidden="false" customHeight="true" outlineLevel="0" collapsed="false">
      <c r="A612" s="145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10"/>
      <c r="W612" s="10"/>
      <c r="X612" s="10"/>
      <c r="Y612" s="10"/>
      <c r="Z612" s="10"/>
      <c r="AA612" s="10"/>
      <c r="AB612" s="21"/>
      <c r="AC612" s="21"/>
      <c r="AD612" s="46"/>
      <c r="AE612" s="46"/>
      <c r="AF612" s="46"/>
    </row>
    <row r="613" customFormat="false" ht="12.75" hidden="false" customHeight="true" outlineLevel="0" collapsed="false">
      <c r="A613" s="145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10"/>
      <c r="W613" s="10"/>
      <c r="X613" s="10"/>
      <c r="Y613" s="10"/>
      <c r="Z613" s="10"/>
      <c r="AA613" s="10"/>
      <c r="AB613" s="21"/>
      <c r="AC613" s="21"/>
      <c r="AD613" s="46"/>
      <c r="AE613" s="46"/>
      <c r="AF613" s="46"/>
    </row>
    <row r="614" customFormat="false" ht="12.75" hidden="false" customHeight="true" outlineLevel="0" collapsed="false">
      <c r="A614" s="145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10"/>
      <c r="W614" s="10"/>
      <c r="X614" s="10"/>
      <c r="Y614" s="10"/>
      <c r="Z614" s="10"/>
      <c r="AA614" s="10"/>
      <c r="AB614" s="21"/>
      <c r="AC614" s="21"/>
      <c r="AD614" s="46"/>
      <c r="AE614" s="46"/>
      <c r="AF614" s="46"/>
    </row>
    <row r="615" customFormat="false" ht="12.75" hidden="false" customHeight="true" outlineLevel="0" collapsed="false">
      <c r="A615" s="145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10"/>
      <c r="W615" s="10"/>
      <c r="X615" s="10"/>
      <c r="Y615" s="10"/>
      <c r="Z615" s="10"/>
      <c r="AA615" s="10"/>
      <c r="AB615" s="21"/>
      <c r="AC615" s="21"/>
      <c r="AD615" s="46"/>
      <c r="AE615" s="46"/>
      <c r="AF615" s="46"/>
    </row>
    <row r="616" customFormat="false" ht="12.75" hidden="false" customHeight="true" outlineLevel="0" collapsed="false">
      <c r="A616" s="145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10"/>
      <c r="W616" s="10"/>
      <c r="X616" s="10"/>
      <c r="Y616" s="10"/>
      <c r="Z616" s="10"/>
      <c r="AA616" s="10"/>
      <c r="AB616" s="21"/>
      <c r="AC616" s="21"/>
      <c r="AD616" s="46"/>
      <c r="AE616" s="46"/>
      <c r="AF616" s="46"/>
    </row>
    <row r="617" customFormat="false" ht="12.75" hidden="false" customHeight="true" outlineLevel="0" collapsed="false">
      <c r="A617" s="145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10"/>
      <c r="W617" s="10"/>
      <c r="X617" s="10"/>
      <c r="Y617" s="10"/>
      <c r="Z617" s="10"/>
      <c r="AA617" s="10"/>
      <c r="AB617" s="21"/>
      <c r="AC617" s="21"/>
      <c r="AD617" s="46"/>
      <c r="AE617" s="46"/>
      <c r="AF617" s="46"/>
    </row>
    <row r="618" customFormat="false" ht="12.75" hidden="false" customHeight="true" outlineLevel="0" collapsed="false">
      <c r="A618" s="145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10"/>
      <c r="W618" s="10"/>
      <c r="X618" s="10"/>
      <c r="Y618" s="10"/>
      <c r="Z618" s="10"/>
      <c r="AA618" s="10"/>
      <c r="AB618" s="21"/>
      <c r="AC618" s="21"/>
      <c r="AD618" s="46"/>
      <c r="AE618" s="46"/>
      <c r="AF618" s="46"/>
    </row>
    <row r="619" customFormat="false" ht="12.75" hidden="false" customHeight="true" outlineLevel="0" collapsed="false">
      <c r="A619" s="145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10"/>
      <c r="W619" s="10"/>
      <c r="X619" s="10"/>
      <c r="Y619" s="10"/>
      <c r="Z619" s="10"/>
      <c r="AA619" s="10"/>
      <c r="AB619" s="21"/>
      <c r="AC619" s="21"/>
      <c r="AD619" s="46"/>
      <c r="AE619" s="46"/>
      <c r="AF619" s="46"/>
    </row>
    <row r="620" customFormat="false" ht="12.75" hidden="false" customHeight="true" outlineLevel="0" collapsed="false">
      <c r="A620" s="145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10"/>
      <c r="W620" s="10"/>
      <c r="X620" s="10"/>
      <c r="Y620" s="10"/>
      <c r="Z620" s="10"/>
      <c r="AA620" s="10"/>
      <c r="AB620" s="21"/>
      <c r="AC620" s="21"/>
      <c r="AD620" s="46"/>
      <c r="AE620" s="46"/>
      <c r="AF620" s="46"/>
    </row>
    <row r="621" customFormat="false" ht="12.75" hidden="false" customHeight="true" outlineLevel="0" collapsed="false">
      <c r="A621" s="145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10"/>
      <c r="W621" s="10"/>
      <c r="X621" s="10"/>
      <c r="Y621" s="10"/>
      <c r="Z621" s="10"/>
      <c r="AA621" s="10"/>
      <c r="AB621" s="21"/>
      <c r="AC621" s="21"/>
      <c r="AD621" s="46"/>
      <c r="AE621" s="46"/>
      <c r="AF621" s="46"/>
    </row>
    <row r="622" customFormat="false" ht="12.75" hidden="false" customHeight="true" outlineLevel="0" collapsed="false">
      <c r="A622" s="145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10"/>
      <c r="W622" s="10"/>
      <c r="X622" s="10"/>
      <c r="Y622" s="10"/>
      <c r="Z622" s="10"/>
      <c r="AA622" s="10"/>
      <c r="AB622" s="21"/>
      <c r="AC622" s="21"/>
      <c r="AD622" s="46"/>
      <c r="AE622" s="46"/>
      <c r="AF622" s="46"/>
    </row>
    <row r="623" customFormat="false" ht="12.75" hidden="false" customHeight="true" outlineLevel="0" collapsed="false">
      <c r="A623" s="145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10"/>
      <c r="W623" s="10"/>
      <c r="X623" s="10"/>
      <c r="Y623" s="10"/>
      <c r="Z623" s="10"/>
      <c r="AA623" s="10"/>
      <c r="AB623" s="21"/>
      <c r="AC623" s="21"/>
      <c r="AD623" s="46"/>
      <c r="AE623" s="46"/>
      <c r="AF623" s="46"/>
    </row>
    <row r="624" customFormat="false" ht="12.75" hidden="false" customHeight="true" outlineLevel="0" collapsed="false">
      <c r="A624" s="145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10"/>
      <c r="W624" s="10"/>
      <c r="X624" s="10"/>
      <c r="Y624" s="10"/>
      <c r="Z624" s="10"/>
      <c r="AA624" s="10"/>
      <c r="AB624" s="21"/>
      <c r="AC624" s="21"/>
      <c r="AD624" s="46"/>
      <c r="AE624" s="46"/>
      <c r="AF624" s="46"/>
    </row>
    <row r="625" customFormat="false" ht="12.75" hidden="false" customHeight="true" outlineLevel="0" collapsed="false">
      <c r="A625" s="145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10"/>
      <c r="W625" s="10"/>
      <c r="X625" s="10"/>
      <c r="Y625" s="10"/>
      <c r="Z625" s="10"/>
      <c r="AA625" s="10"/>
      <c r="AB625" s="21"/>
      <c r="AC625" s="21"/>
      <c r="AD625" s="46"/>
      <c r="AE625" s="46"/>
      <c r="AF625" s="46"/>
    </row>
    <row r="626" customFormat="false" ht="12.75" hidden="false" customHeight="true" outlineLevel="0" collapsed="false">
      <c r="A626" s="145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10"/>
      <c r="W626" s="10"/>
      <c r="X626" s="10"/>
      <c r="Y626" s="10"/>
      <c r="Z626" s="10"/>
      <c r="AA626" s="10"/>
      <c r="AB626" s="21"/>
      <c r="AC626" s="21"/>
      <c r="AD626" s="46"/>
      <c r="AE626" s="46"/>
      <c r="AF626" s="46"/>
    </row>
    <row r="627" customFormat="false" ht="12.75" hidden="false" customHeight="true" outlineLevel="0" collapsed="false">
      <c r="A627" s="145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10"/>
      <c r="W627" s="10"/>
      <c r="X627" s="10"/>
      <c r="Y627" s="10"/>
      <c r="Z627" s="10"/>
      <c r="AA627" s="10"/>
      <c r="AB627" s="21"/>
      <c r="AC627" s="21"/>
      <c r="AD627" s="46"/>
      <c r="AE627" s="46"/>
      <c r="AF627" s="46"/>
    </row>
    <row r="628" customFormat="false" ht="12.75" hidden="false" customHeight="true" outlineLevel="0" collapsed="false">
      <c r="A628" s="145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10"/>
      <c r="W628" s="10"/>
      <c r="X628" s="10"/>
      <c r="Y628" s="10"/>
      <c r="Z628" s="10"/>
      <c r="AA628" s="10"/>
      <c r="AB628" s="21"/>
      <c r="AC628" s="21"/>
      <c r="AD628" s="46"/>
      <c r="AE628" s="46"/>
      <c r="AF628" s="46"/>
    </row>
    <row r="629" customFormat="false" ht="12.75" hidden="false" customHeight="true" outlineLevel="0" collapsed="false">
      <c r="A629" s="145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10"/>
      <c r="W629" s="10"/>
      <c r="X629" s="10"/>
      <c r="Y629" s="10"/>
      <c r="Z629" s="10"/>
      <c r="AA629" s="10"/>
      <c r="AB629" s="21"/>
      <c r="AC629" s="21"/>
      <c r="AD629" s="46"/>
      <c r="AE629" s="46"/>
      <c r="AF629" s="46"/>
    </row>
    <row r="630" customFormat="false" ht="12.75" hidden="false" customHeight="true" outlineLevel="0" collapsed="false">
      <c r="A630" s="145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10"/>
      <c r="W630" s="10"/>
      <c r="X630" s="10"/>
      <c r="Y630" s="10"/>
      <c r="Z630" s="10"/>
      <c r="AA630" s="10"/>
      <c r="AB630" s="21"/>
      <c r="AC630" s="21"/>
      <c r="AD630" s="46"/>
      <c r="AE630" s="46"/>
      <c r="AF630" s="46"/>
    </row>
    <row r="631" customFormat="false" ht="12.75" hidden="false" customHeight="true" outlineLevel="0" collapsed="false">
      <c r="A631" s="145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10"/>
      <c r="W631" s="10"/>
      <c r="X631" s="10"/>
      <c r="Y631" s="10"/>
      <c r="Z631" s="10"/>
      <c r="AA631" s="10"/>
      <c r="AB631" s="21"/>
      <c r="AC631" s="21"/>
      <c r="AD631" s="46"/>
      <c r="AE631" s="46"/>
      <c r="AF631" s="46"/>
    </row>
    <row r="632" customFormat="false" ht="12.75" hidden="false" customHeight="true" outlineLevel="0" collapsed="false">
      <c r="A632" s="145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10"/>
      <c r="W632" s="10"/>
      <c r="X632" s="10"/>
      <c r="Y632" s="10"/>
      <c r="Z632" s="10"/>
      <c r="AA632" s="10"/>
      <c r="AB632" s="21"/>
      <c r="AC632" s="21"/>
      <c r="AD632" s="46"/>
      <c r="AE632" s="46"/>
      <c r="AF632" s="46"/>
    </row>
    <row r="633" customFormat="false" ht="12.75" hidden="false" customHeight="true" outlineLevel="0" collapsed="false">
      <c r="A633" s="145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10"/>
      <c r="W633" s="10"/>
      <c r="X633" s="10"/>
      <c r="Y633" s="10"/>
      <c r="Z633" s="10"/>
      <c r="AA633" s="10"/>
      <c r="AB633" s="21"/>
      <c r="AC633" s="21"/>
      <c r="AD633" s="46"/>
      <c r="AE633" s="46"/>
      <c r="AF633" s="46"/>
    </row>
    <row r="634" customFormat="false" ht="12.75" hidden="false" customHeight="true" outlineLevel="0" collapsed="false">
      <c r="A634" s="145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10"/>
      <c r="W634" s="10"/>
      <c r="X634" s="10"/>
      <c r="Y634" s="10"/>
      <c r="Z634" s="10"/>
      <c r="AA634" s="10"/>
      <c r="AB634" s="21"/>
      <c r="AC634" s="21"/>
      <c r="AD634" s="46"/>
      <c r="AE634" s="46"/>
      <c r="AF634" s="46"/>
    </row>
    <row r="635" customFormat="false" ht="12.75" hidden="false" customHeight="true" outlineLevel="0" collapsed="false">
      <c r="A635" s="145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10"/>
      <c r="W635" s="10"/>
      <c r="X635" s="10"/>
      <c r="Y635" s="10"/>
      <c r="Z635" s="10"/>
      <c r="AA635" s="10"/>
      <c r="AB635" s="21"/>
      <c r="AC635" s="21"/>
      <c r="AD635" s="46"/>
      <c r="AE635" s="46"/>
      <c r="AF635" s="46"/>
    </row>
    <row r="636" customFormat="false" ht="12.75" hidden="false" customHeight="true" outlineLevel="0" collapsed="false">
      <c r="A636" s="145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10"/>
      <c r="W636" s="10"/>
      <c r="X636" s="10"/>
      <c r="Y636" s="10"/>
      <c r="Z636" s="10"/>
      <c r="AA636" s="10"/>
      <c r="AB636" s="21"/>
      <c r="AC636" s="21"/>
      <c r="AD636" s="46"/>
      <c r="AE636" s="46"/>
      <c r="AF636" s="46"/>
    </row>
    <row r="637" customFormat="false" ht="12.75" hidden="false" customHeight="true" outlineLevel="0" collapsed="false">
      <c r="A637" s="145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10"/>
      <c r="W637" s="10"/>
      <c r="X637" s="10"/>
      <c r="Y637" s="10"/>
      <c r="Z637" s="10"/>
      <c r="AA637" s="10"/>
      <c r="AB637" s="21"/>
      <c r="AC637" s="21"/>
      <c r="AD637" s="46"/>
      <c r="AE637" s="46"/>
      <c r="AF637" s="46"/>
    </row>
    <row r="638" customFormat="false" ht="12.75" hidden="false" customHeight="true" outlineLevel="0" collapsed="false">
      <c r="A638" s="145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10"/>
      <c r="W638" s="10"/>
      <c r="X638" s="10"/>
      <c r="Y638" s="10"/>
      <c r="Z638" s="10"/>
      <c r="AA638" s="10"/>
      <c r="AB638" s="21"/>
      <c r="AC638" s="21"/>
      <c r="AD638" s="46"/>
      <c r="AE638" s="46"/>
      <c r="AF638" s="46"/>
    </row>
    <row r="639" customFormat="false" ht="12.75" hidden="false" customHeight="true" outlineLevel="0" collapsed="false">
      <c r="A639" s="145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10"/>
      <c r="W639" s="10"/>
      <c r="X639" s="10"/>
      <c r="Y639" s="10"/>
      <c r="Z639" s="10"/>
      <c r="AA639" s="10"/>
      <c r="AB639" s="21"/>
      <c r="AC639" s="21"/>
      <c r="AD639" s="46"/>
      <c r="AE639" s="46"/>
      <c r="AF639" s="46"/>
    </row>
    <row r="640" customFormat="false" ht="12.75" hidden="false" customHeight="true" outlineLevel="0" collapsed="false">
      <c r="A640" s="145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10"/>
      <c r="W640" s="10"/>
      <c r="X640" s="10"/>
      <c r="Y640" s="10"/>
      <c r="Z640" s="10"/>
      <c r="AA640" s="10"/>
      <c r="AB640" s="21"/>
      <c r="AC640" s="21"/>
      <c r="AD640" s="46"/>
      <c r="AE640" s="46"/>
      <c r="AF640" s="46"/>
    </row>
    <row r="641" customFormat="false" ht="12.75" hidden="false" customHeight="true" outlineLevel="0" collapsed="false">
      <c r="A641" s="145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10"/>
      <c r="W641" s="10"/>
      <c r="X641" s="10"/>
      <c r="Y641" s="10"/>
      <c r="Z641" s="10"/>
      <c r="AA641" s="10"/>
      <c r="AB641" s="21"/>
      <c r="AC641" s="21"/>
      <c r="AD641" s="46"/>
      <c r="AE641" s="46"/>
      <c r="AF641" s="46"/>
    </row>
    <row r="642" customFormat="false" ht="12.75" hidden="false" customHeight="true" outlineLevel="0" collapsed="false">
      <c r="A642" s="145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10"/>
      <c r="W642" s="10"/>
      <c r="X642" s="10"/>
      <c r="Y642" s="10"/>
      <c r="Z642" s="10"/>
      <c r="AA642" s="10"/>
      <c r="AB642" s="21"/>
      <c r="AC642" s="21"/>
      <c r="AD642" s="46"/>
      <c r="AE642" s="46"/>
      <c r="AF642" s="46"/>
    </row>
    <row r="643" customFormat="false" ht="12.75" hidden="false" customHeight="true" outlineLevel="0" collapsed="false">
      <c r="A643" s="145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10"/>
      <c r="W643" s="10"/>
      <c r="X643" s="10"/>
      <c r="Y643" s="10"/>
      <c r="Z643" s="10"/>
      <c r="AA643" s="10"/>
      <c r="AB643" s="21"/>
      <c r="AC643" s="21"/>
      <c r="AD643" s="46"/>
      <c r="AE643" s="46"/>
      <c r="AF643" s="46"/>
    </row>
    <row r="644" customFormat="false" ht="12.75" hidden="false" customHeight="true" outlineLevel="0" collapsed="false">
      <c r="A644" s="145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10"/>
      <c r="W644" s="10"/>
      <c r="X644" s="10"/>
      <c r="Y644" s="10"/>
      <c r="Z644" s="10"/>
      <c r="AA644" s="10"/>
      <c r="AB644" s="21"/>
      <c r="AC644" s="21"/>
      <c r="AD644" s="46"/>
      <c r="AE644" s="46"/>
      <c r="AF644" s="46"/>
    </row>
    <row r="645" customFormat="false" ht="12.75" hidden="false" customHeight="true" outlineLevel="0" collapsed="false">
      <c r="A645" s="145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10"/>
      <c r="W645" s="10"/>
      <c r="X645" s="10"/>
      <c r="Y645" s="10"/>
      <c r="Z645" s="10"/>
      <c r="AA645" s="10"/>
      <c r="AB645" s="21"/>
      <c r="AC645" s="21"/>
      <c r="AD645" s="46"/>
      <c r="AE645" s="46"/>
      <c r="AF645" s="46"/>
    </row>
    <row r="646" customFormat="false" ht="12.75" hidden="false" customHeight="true" outlineLevel="0" collapsed="false">
      <c r="A646" s="145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10"/>
      <c r="W646" s="10"/>
      <c r="X646" s="10"/>
      <c r="Y646" s="10"/>
      <c r="Z646" s="10"/>
      <c r="AA646" s="10"/>
      <c r="AB646" s="21"/>
      <c r="AC646" s="21"/>
      <c r="AD646" s="46"/>
      <c r="AE646" s="46"/>
      <c r="AF646" s="46"/>
    </row>
    <row r="647" customFormat="false" ht="12.75" hidden="false" customHeight="true" outlineLevel="0" collapsed="false">
      <c r="A647" s="145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10"/>
      <c r="W647" s="10"/>
      <c r="X647" s="10"/>
      <c r="Y647" s="10"/>
      <c r="Z647" s="10"/>
      <c r="AA647" s="10"/>
      <c r="AB647" s="21"/>
      <c r="AC647" s="21"/>
      <c r="AD647" s="46"/>
      <c r="AE647" s="46"/>
      <c r="AF647" s="46"/>
    </row>
    <row r="648" customFormat="false" ht="12.75" hidden="false" customHeight="true" outlineLevel="0" collapsed="false">
      <c r="A648" s="145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10"/>
      <c r="W648" s="10"/>
      <c r="X648" s="10"/>
      <c r="Y648" s="10"/>
      <c r="Z648" s="10"/>
      <c r="AA648" s="10"/>
      <c r="AB648" s="21"/>
      <c r="AC648" s="21"/>
      <c r="AD648" s="46"/>
      <c r="AE648" s="46"/>
      <c r="AF648" s="46"/>
    </row>
    <row r="649" customFormat="false" ht="12.75" hidden="false" customHeight="true" outlineLevel="0" collapsed="false">
      <c r="A649" s="145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10"/>
      <c r="W649" s="10"/>
      <c r="X649" s="10"/>
      <c r="Y649" s="10"/>
      <c r="Z649" s="10"/>
      <c r="AA649" s="10"/>
      <c r="AB649" s="21"/>
      <c r="AC649" s="21"/>
      <c r="AD649" s="46"/>
      <c r="AE649" s="46"/>
      <c r="AF649" s="46"/>
    </row>
    <row r="650" customFormat="false" ht="12.75" hidden="false" customHeight="true" outlineLevel="0" collapsed="false">
      <c r="A650" s="145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10"/>
      <c r="W650" s="10"/>
      <c r="X650" s="10"/>
      <c r="Y650" s="10"/>
      <c r="Z650" s="10"/>
      <c r="AA650" s="10"/>
      <c r="AB650" s="21"/>
      <c r="AC650" s="21"/>
      <c r="AD650" s="46"/>
      <c r="AE650" s="46"/>
      <c r="AF650" s="46"/>
    </row>
    <row r="651" customFormat="false" ht="12.75" hidden="false" customHeight="true" outlineLevel="0" collapsed="false">
      <c r="A651" s="145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10"/>
      <c r="W651" s="10"/>
      <c r="X651" s="10"/>
      <c r="Y651" s="10"/>
      <c r="Z651" s="10"/>
      <c r="AA651" s="10"/>
      <c r="AB651" s="21"/>
      <c r="AC651" s="21"/>
      <c r="AD651" s="46"/>
      <c r="AE651" s="46"/>
      <c r="AF651" s="46"/>
    </row>
    <row r="652" customFormat="false" ht="12.75" hidden="false" customHeight="true" outlineLevel="0" collapsed="false">
      <c r="A652" s="145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10"/>
      <c r="W652" s="10"/>
      <c r="X652" s="10"/>
      <c r="Y652" s="10"/>
      <c r="Z652" s="10"/>
      <c r="AA652" s="10"/>
      <c r="AB652" s="21"/>
      <c r="AC652" s="21"/>
      <c r="AD652" s="46"/>
      <c r="AE652" s="46"/>
      <c r="AF652" s="46"/>
    </row>
    <row r="653" customFormat="false" ht="12.75" hidden="false" customHeight="true" outlineLevel="0" collapsed="false">
      <c r="A653" s="145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10"/>
      <c r="W653" s="10"/>
      <c r="X653" s="10"/>
      <c r="Y653" s="10"/>
      <c r="Z653" s="10"/>
      <c r="AA653" s="10"/>
      <c r="AB653" s="21"/>
      <c r="AC653" s="21"/>
      <c r="AD653" s="46"/>
      <c r="AE653" s="46"/>
      <c r="AF653" s="46"/>
    </row>
    <row r="654" customFormat="false" ht="12.75" hidden="false" customHeight="true" outlineLevel="0" collapsed="false">
      <c r="A654" s="145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10"/>
      <c r="W654" s="10"/>
      <c r="X654" s="10"/>
      <c r="Y654" s="10"/>
      <c r="Z654" s="10"/>
      <c r="AA654" s="10"/>
      <c r="AB654" s="21"/>
      <c r="AC654" s="21"/>
      <c r="AD654" s="46"/>
      <c r="AE654" s="46"/>
      <c r="AF654" s="46"/>
    </row>
    <row r="655" customFormat="false" ht="12.75" hidden="false" customHeight="true" outlineLevel="0" collapsed="false">
      <c r="A655" s="145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10"/>
      <c r="W655" s="10"/>
      <c r="X655" s="10"/>
      <c r="Y655" s="10"/>
      <c r="Z655" s="10"/>
      <c r="AA655" s="10"/>
      <c r="AB655" s="21"/>
      <c r="AC655" s="21"/>
      <c r="AD655" s="46"/>
      <c r="AE655" s="46"/>
      <c r="AF655" s="46"/>
    </row>
    <row r="656" customFormat="false" ht="12.75" hidden="false" customHeight="true" outlineLevel="0" collapsed="false">
      <c r="A656" s="145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10"/>
      <c r="W656" s="10"/>
      <c r="X656" s="10"/>
      <c r="Y656" s="10"/>
      <c r="Z656" s="10"/>
      <c r="AA656" s="10"/>
      <c r="AB656" s="21"/>
      <c r="AC656" s="21"/>
      <c r="AD656" s="46"/>
      <c r="AE656" s="46"/>
      <c r="AF656" s="46"/>
    </row>
    <row r="657" customFormat="false" ht="12.75" hidden="false" customHeight="true" outlineLevel="0" collapsed="false">
      <c r="A657" s="145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10"/>
      <c r="W657" s="10"/>
      <c r="X657" s="10"/>
      <c r="Y657" s="10"/>
      <c r="Z657" s="10"/>
      <c r="AA657" s="10"/>
      <c r="AB657" s="21"/>
      <c r="AC657" s="21"/>
      <c r="AD657" s="46"/>
      <c r="AE657" s="46"/>
      <c r="AF657" s="46"/>
    </row>
    <row r="658" customFormat="false" ht="12.75" hidden="false" customHeight="true" outlineLevel="0" collapsed="false">
      <c r="A658" s="145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10"/>
      <c r="W658" s="10"/>
      <c r="X658" s="10"/>
      <c r="Y658" s="10"/>
      <c r="Z658" s="10"/>
      <c r="AA658" s="10"/>
      <c r="AB658" s="21"/>
      <c r="AC658" s="21"/>
      <c r="AD658" s="46"/>
      <c r="AE658" s="46"/>
      <c r="AF658" s="46"/>
    </row>
    <row r="659" customFormat="false" ht="12.75" hidden="false" customHeight="true" outlineLevel="0" collapsed="false">
      <c r="A659" s="145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10"/>
      <c r="W659" s="10"/>
      <c r="X659" s="10"/>
      <c r="Y659" s="10"/>
      <c r="Z659" s="10"/>
      <c r="AA659" s="10"/>
      <c r="AB659" s="21"/>
      <c r="AC659" s="21"/>
      <c r="AD659" s="46"/>
      <c r="AE659" s="46"/>
      <c r="AF659" s="46"/>
    </row>
    <row r="660" customFormat="false" ht="12.75" hidden="false" customHeight="true" outlineLevel="0" collapsed="false">
      <c r="A660" s="145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10"/>
      <c r="W660" s="10"/>
      <c r="X660" s="10"/>
      <c r="Y660" s="10"/>
      <c r="Z660" s="10"/>
      <c r="AA660" s="10"/>
      <c r="AB660" s="21"/>
      <c r="AC660" s="21"/>
      <c r="AD660" s="46"/>
      <c r="AE660" s="46"/>
      <c r="AF660" s="46"/>
    </row>
    <row r="661" customFormat="false" ht="12.75" hidden="false" customHeight="true" outlineLevel="0" collapsed="false">
      <c r="A661" s="145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10"/>
      <c r="W661" s="10"/>
      <c r="X661" s="10"/>
      <c r="Y661" s="10"/>
      <c r="Z661" s="10"/>
      <c r="AA661" s="10"/>
      <c r="AB661" s="21"/>
      <c r="AC661" s="21"/>
      <c r="AD661" s="46"/>
      <c r="AE661" s="46"/>
      <c r="AF661" s="46"/>
    </row>
    <row r="662" customFormat="false" ht="12.75" hidden="false" customHeight="true" outlineLevel="0" collapsed="false">
      <c r="A662" s="145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10"/>
      <c r="W662" s="10"/>
      <c r="X662" s="10"/>
      <c r="Y662" s="10"/>
      <c r="Z662" s="10"/>
      <c r="AA662" s="10"/>
      <c r="AB662" s="21"/>
      <c r="AC662" s="21"/>
      <c r="AD662" s="46"/>
      <c r="AE662" s="46"/>
      <c r="AF662" s="46"/>
    </row>
    <row r="663" customFormat="false" ht="12.75" hidden="false" customHeight="true" outlineLevel="0" collapsed="false">
      <c r="A663" s="145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10"/>
      <c r="W663" s="10"/>
      <c r="X663" s="10"/>
      <c r="Y663" s="10"/>
      <c r="Z663" s="10"/>
      <c r="AA663" s="10"/>
      <c r="AB663" s="21"/>
      <c r="AC663" s="21"/>
      <c r="AD663" s="46"/>
      <c r="AE663" s="46"/>
      <c r="AF663" s="46"/>
    </row>
    <row r="664" customFormat="false" ht="12.75" hidden="false" customHeight="true" outlineLevel="0" collapsed="false">
      <c r="A664" s="145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10"/>
      <c r="W664" s="10"/>
      <c r="X664" s="10"/>
      <c r="Y664" s="10"/>
      <c r="Z664" s="10"/>
      <c r="AA664" s="10"/>
      <c r="AB664" s="21"/>
      <c r="AC664" s="21"/>
      <c r="AD664" s="46"/>
      <c r="AE664" s="46"/>
      <c r="AF664" s="46"/>
    </row>
    <row r="665" customFormat="false" ht="12.75" hidden="false" customHeight="true" outlineLevel="0" collapsed="false">
      <c r="A665" s="145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10"/>
      <c r="W665" s="10"/>
      <c r="X665" s="10"/>
      <c r="Y665" s="10"/>
      <c r="Z665" s="10"/>
      <c r="AA665" s="10"/>
      <c r="AB665" s="21"/>
      <c r="AC665" s="21"/>
      <c r="AD665" s="46"/>
      <c r="AE665" s="46"/>
      <c r="AF665" s="46"/>
    </row>
    <row r="666" customFormat="false" ht="12.75" hidden="false" customHeight="true" outlineLevel="0" collapsed="false">
      <c r="A666" s="145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10"/>
      <c r="W666" s="10"/>
      <c r="X666" s="10"/>
      <c r="Y666" s="10"/>
      <c r="Z666" s="10"/>
      <c r="AA666" s="10"/>
      <c r="AB666" s="21"/>
      <c r="AC666" s="21"/>
      <c r="AD666" s="46"/>
      <c r="AE666" s="46"/>
      <c r="AF666" s="46"/>
    </row>
    <row r="667" customFormat="false" ht="12.75" hidden="false" customHeight="true" outlineLevel="0" collapsed="false">
      <c r="A667" s="145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10"/>
      <c r="W667" s="10"/>
      <c r="X667" s="10"/>
      <c r="Y667" s="10"/>
      <c r="Z667" s="10"/>
      <c r="AA667" s="10"/>
      <c r="AB667" s="21"/>
      <c r="AC667" s="21"/>
      <c r="AD667" s="46"/>
      <c r="AE667" s="46"/>
      <c r="AF667" s="46"/>
    </row>
    <row r="668" customFormat="false" ht="12.75" hidden="false" customHeight="true" outlineLevel="0" collapsed="false">
      <c r="A668" s="145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10"/>
      <c r="W668" s="10"/>
      <c r="X668" s="10"/>
      <c r="Y668" s="10"/>
      <c r="Z668" s="10"/>
      <c r="AA668" s="10"/>
      <c r="AB668" s="21"/>
      <c r="AC668" s="21"/>
      <c r="AD668" s="46"/>
      <c r="AE668" s="46"/>
      <c r="AF668" s="46"/>
    </row>
    <row r="669" customFormat="false" ht="12.75" hidden="false" customHeight="true" outlineLevel="0" collapsed="false">
      <c r="A669" s="145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10"/>
      <c r="W669" s="10"/>
      <c r="X669" s="10"/>
      <c r="Y669" s="10"/>
      <c r="Z669" s="10"/>
      <c r="AA669" s="10"/>
      <c r="AB669" s="21"/>
      <c r="AC669" s="21"/>
      <c r="AD669" s="46"/>
      <c r="AE669" s="46"/>
      <c r="AF669" s="46"/>
    </row>
    <row r="670" customFormat="false" ht="12.75" hidden="false" customHeight="true" outlineLevel="0" collapsed="false">
      <c r="A670" s="145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10"/>
      <c r="W670" s="10"/>
      <c r="X670" s="10"/>
      <c r="Y670" s="10"/>
      <c r="Z670" s="10"/>
      <c r="AA670" s="10"/>
      <c r="AB670" s="21"/>
      <c r="AC670" s="21"/>
      <c r="AD670" s="46"/>
      <c r="AE670" s="46"/>
      <c r="AF670" s="46"/>
    </row>
    <row r="671" customFormat="false" ht="12.75" hidden="false" customHeight="true" outlineLevel="0" collapsed="false">
      <c r="A671" s="145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10"/>
      <c r="W671" s="10"/>
      <c r="X671" s="10"/>
      <c r="Y671" s="10"/>
      <c r="Z671" s="10"/>
      <c r="AA671" s="10"/>
      <c r="AB671" s="21"/>
      <c r="AC671" s="21"/>
      <c r="AD671" s="46"/>
      <c r="AE671" s="46"/>
      <c r="AF671" s="46"/>
    </row>
    <row r="672" customFormat="false" ht="12.75" hidden="false" customHeight="true" outlineLevel="0" collapsed="false">
      <c r="A672" s="145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10"/>
      <c r="W672" s="10"/>
      <c r="X672" s="10"/>
      <c r="Y672" s="10"/>
      <c r="Z672" s="10"/>
      <c r="AA672" s="10"/>
      <c r="AB672" s="21"/>
      <c r="AC672" s="21"/>
      <c r="AD672" s="46"/>
      <c r="AE672" s="46"/>
      <c r="AF672" s="46"/>
    </row>
    <row r="673" customFormat="false" ht="12.75" hidden="false" customHeight="true" outlineLevel="0" collapsed="false">
      <c r="A673" s="145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10"/>
      <c r="W673" s="10"/>
      <c r="X673" s="10"/>
      <c r="Y673" s="10"/>
      <c r="Z673" s="10"/>
      <c r="AA673" s="10"/>
      <c r="AB673" s="21"/>
      <c r="AC673" s="21"/>
      <c r="AD673" s="46"/>
      <c r="AE673" s="46"/>
      <c r="AF673" s="46"/>
    </row>
    <row r="674" customFormat="false" ht="12.75" hidden="false" customHeight="true" outlineLevel="0" collapsed="false">
      <c r="A674" s="145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10"/>
      <c r="W674" s="10"/>
      <c r="X674" s="10"/>
      <c r="Y674" s="10"/>
      <c r="Z674" s="10"/>
      <c r="AA674" s="10"/>
      <c r="AB674" s="21"/>
      <c r="AC674" s="21"/>
      <c r="AD674" s="46"/>
      <c r="AE674" s="46"/>
      <c r="AF674" s="46"/>
    </row>
    <row r="675" customFormat="false" ht="12.75" hidden="false" customHeight="true" outlineLevel="0" collapsed="false">
      <c r="A675" s="145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10"/>
      <c r="W675" s="10"/>
      <c r="X675" s="10"/>
      <c r="Y675" s="10"/>
      <c r="Z675" s="10"/>
      <c r="AA675" s="10"/>
      <c r="AB675" s="21"/>
      <c r="AC675" s="21"/>
      <c r="AD675" s="46"/>
      <c r="AE675" s="46"/>
      <c r="AF675" s="46"/>
    </row>
    <row r="676" customFormat="false" ht="12.75" hidden="false" customHeight="true" outlineLevel="0" collapsed="false">
      <c r="A676" s="145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10"/>
      <c r="W676" s="10"/>
      <c r="X676" s="10"/>
      <c r="Y676" s="10"/>
      <c r="Z676" s="10"/>
      <c r="AA676" s="10"/>
      <c r="AB676" s="21"/>
      <c r="AC676" s="21"/>
      <c r="AD676" s="46"/>
      <c r="AE676" s="46"/>
      <c r="AF676" s="46"/>
    </row>
    <row r="677" customFormat="false" ht="12.75" hidden="false" customHeight="true" outlineLevel="0" collapsed="false">
      <c r="A677" s="145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10"/>
      <c r="W677" s="10"/>
      <c r="X677" s="10"/>
      <c r="Y677" s="10"/>
      <c r="Z677" s="10"/>
      <c r="AA677" s="10"/>
      <c r="AB677" s="21"/>
      <c r="AC677" s="21"/>
      <c r="AD677" s="46"/>
      <c r="AE677" s="46"/>
      <c r="AF677" s="46"/>
    </row>
    <row r="678" customFormat="false" ht="12.75" hidden="false" customHeight="true" outlineLevel="0" collapsed="false">
      <c r="A678" s="145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10"/>
      <c r="W678" s="10"/>
      <c r="X678" s="10"/>
      <c r="Y678" s="10"/>
      <c r="Z678" s="10"/>
      <c r="AA678" s="10"/>
      <c r="AB678" s="21"/>
      <c r="AC678" s="21"/>
      <c r="AD678" s="46"/>
      <c r="AE678" s="46"/>
      <c r="AF678" s="46"/>
    </row>
    <row r="679" customFormat="false" ht="12.75" hidden="false" customHeight="true" outlineLevel="0" collapsed="false">
      <c r="A679" s="145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10"/>
      <c r="W679" s="10"/>
      <c r="X679" s="10"/>
      <c r="Y679" s="10"/>
      <c r="Z679" s="10"/>
      <c r="AA679" s="10"/>
      <c r="AB679" s="21"/>
      <c r="AC679" s="21"/>
      <c r="AD679" s="46"/>
      <c r="AE679" s="46"/>
      <c r="AF679" s="46"/>
    </row>
    <row r="680" customFormat="false" ht="12.75" hidden="false" customHeight="true" outlineLevel="0" collapsed="false">
      <c r="A680" s="145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10"/>
      <c r="W680" s="10"/>
      <c r="X680" s="10"/>
      <c r="Y680" s="10"/>
      <c r="Z680" s="10"/>
      <c r="AA680" s="10"/>
      <c r="AB680" s="21"/>
      <c r="AC680" s="21"/>
      <c r="AD680" s="46"/>
      <c r="AE680" s="46"/>
      <c r="AF680" s="46"/>
    </row>
    <row r="681" customFormat="false" ht="12.75" hidden="false" customHeight="true" outlineLevel="0" collapsed="false">
      <c r="A681" s="145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10"/>
      <c r="W681" s="10"/>
      <c r="X681" s="10"/>
      <c r="Y681" s="10"/>
      <c r="Z681" s="10"/>
      <c r="AA681" s="10"/>
      <c r="AB681" s="21"/>
      <c r="AC681" s="21"/>
      <c r="AD681" s="46"/>
      <c r="AE681" s="46"/>
      <c r="AF681" s="46"/>
    </row>
    <row r="682" customFormat="false" ht="12.75" hidden="false" customHeight="true" outlineLevel="0" collapsed="false">
      <c r="A682" s="145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10"/>
      <c r="W682" s="10"/>
      <c r="X682" s="10"/>
      <c r="Y682" s="10"/>
      <c r="Z682" s="10"/>
      <c r="AA682" s="10"/>
      <c r="AB682" s="21"/>
      <c r="AC682" s="21"/>
      <c r="AD682" s="46"/>
      <c r="AE682" s="46"/>
      <c r="AF682" s="46"/>
    </row>
    <row r="683" customFormat="false" ht="12.75" hidden="false" customHeight="true" outlineLevel="0" collapsed="false">
      <c r="A683" s="145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10"/>
      <c r="W683" s="10"/>
      <c r="X683" s="10"/>
      <c r="Y683" s="10"/>
      <c r="Z683" s="10"/>
      <c r="AA683" s="10"/>
      <c r="AB683" s="21"/>
      <c r="AC683" s="21"/>
      <c r="AD683" s="46"/>
      <c r="AE683" s="46"/>
      <c r="AF683" s="46"/>
    </row>
    <row r="684" customFormat="false" ht="12.75" hidden="false" customHeight="true" outlineLevel="0" collapsed="false">
      <c r="A684" s="145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10"/>
      <c r="W684" s="10"/>
      <c r="X684" s="10"/>
      <c r="Y684" s="10"/>
      <c r="Z684" s="10"/>
      <c r="AA684" s="10"/>
      <c r="AB684" s="21"/>
      <c r="AC684" s="21"/>
      <c r="AD684" s="46"/>
      <c r="AE684" s="46"/>
      <c r="AF684" s="46"/>
    </row>
    <row r="685" customFormat="false" ht="12.75" hidden="false" customHeight="true" outlineLevel="0" collapsed="false">
      <c r="A685" s="145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10"/>
      <c r="W685" s="10"/>
      <c r="X685" s="10"/>
      <c r="Y685" s="10"/>
      <c r="Z685" s="10"/>
      <c r="AA685" s="10"/>
      <c r="AB685" s="21"/>
      <c r="AC685" s="21"/>
      <c r="AD685" s="46"/>
      <c r="AE685" s="46"/>
      <c r="AF685" s="46"/>
    </row>
    <row r="686" customFormat="false" ht="12.75" hidden="false" customHeight="true" outlineLevel="0" collapsed="false">
      <c r="A686" s="145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10"/>
      <c r="W686" s="10"/>
      <c r="X686" s="10"/>
      <c r="Y686" s="10"/>
      <c r="Z686" s="10"/>
      <c r="AA686" s="10"/>
      <c r="AB686" s="21"/>
      <c r="AC686" s="21"/>
      <c r="AD686" s="46"/>
      <c r="AE686" s="46"/>
      <c r="AF686" s="46"/>
    </row>
    <row r="687" customFormat="false" ht="12.75" hidden="false" customHeight="true" outlineLevel="0" collapsed="false">
      <c r="A687" s="145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10"/>
      <c r="W687" s="10"/>
      <c r="X687" s="10"/>
      <c r="Y687" s="10"/>
      <c r="Z687" s="10"/>
      <c r="AA687" s="10"/>
      <c r="AB687" s="21"/>
      <c r="AC687" s="21"/>
      <c r="AD687" s="46"/>
      <c r="AE687" s="46"/>
      <c r="AF687" s="46"/>
    </row>
    <row r="688" customFormat="false" ht="12.75" hidden="false" customHeight="true" outlineLevel="0" collapsed="false">
      <c r="A688" s="145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10"/>
      <c r="W688" s="10"/>
      <c r="X688" s="10"/>
      <c r="Y688" s="10"/>
      <c r="Z688" s="10"/>
      <c r="AA688" s="10"/>
      <c r="AB688" s="21"/>
      <c r="AC688" s="21"/>
      <c r="AD688" s="46"/>
      <c r="AE688" s="46"/>
      <c r="AF688" s="46"/>
    </row>
    <row r="689" customFormat="false" ht="12.75" hidden="false" customHeight="true" outlineLevel="0" collapsed="false">
      <c r="A689" s="145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10"/>
      <c r="W689" s="10"/>
      <c r="X689" s="10"/>
      <c r="Y689" s="10"/>
      <c r="Z689" s="10"/>
      <c r="AA689" s="10"/>
      <c r="AB689" s="21"/>
      <c r="AC689" s="21"/>
      <c r="AD689" s="46"/>
      <c r="AE689" s="46"/>
      <c r="AF689" s="46"/>
    </row>
    <row r="690" customFormat="false" ht="12.75" hidden="false" customHeight="true" outlineLevel="0" collapsed="false">
      <c r="A690" s="145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10"/>
      <c r="W690" s="10"/>
      <c r="X690" s="10"/>
      <c r="Y690" s="10"/>
      <c r="Z690" s="10"/>
      <c r="AA690" s="10"/>
      <c r="AB690" s="21"/>
      <c r="AC690" s="21"/>
      <c r="AD690" s="46"/>
      <c r="AE690" s="46"/>
      <c r="AF690" s="46"/>
    </row>
    <row r="691" customFormat="false" ht="12.75" hidden="false" customHeight="true" outlineLevel="0" collapsed="false">
      <c r="A691" s="145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10"/>
      <c r="W691" s="10"/>
      <c r="X691" s="10"/>
      <c r="Y691" s="10"/>
      <c r="Z691" s="10"/>
      <c r="AA691" s="10"/>
      <c r="AB691" s="21"/>
      <c r="AC691" s="21"/>
      <c r="AD691" s="46"/>
      <c r="AE691" s="46"/>
      <c r="AF691" s="46"/>
    </row>
    <row r="692" customFormat="false" ht="12.75" hidden="false" customHeight="true" outlineLevel="0" collapsed="false">
      <c r="A692" s="145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10"/>
      <c r="W692" s="10"/>
      <c r="X692" s="10"/>
      <c r="Y692" s="10"/>
      <c r="Z692" s="10"/>
      <c r="AA692" s="10"/>
      <c r="AB692" s="21"/>
      <c r="AC692" s="21"/>
      <c r="AD692" s="46"/>
      <c r="AE692" s="46"/>
      <c r="AF692" s="46"/>
    </row>
    <row r="693" customFormat="false" ht="12.75" hidden="false" customHeight="true" outlineLevel="0" collapsed="false">
      <c r="A693" s="145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10"/>
      <c r="W693" s="10"/>
      <c r="X693" s="10"/>
      <c r="Y693" s="10"/>
      <c r="Z693" s="10"/>
      <c r="AA693" s="10"/>
      <c r="AB693" s="21"/>
      <c r="AC693" s="21"/>
      <c r="AD693" s="46"/>
      <c r="AE693" s="46"/>
      <c r="AF693" s="46"/>
    </row>
    <row r="694" customFormat="false" ht="12.75" hidden="false" customHeight="true" outlineLevel="0" collapsed="false">
      <c r="A694" s="145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10"/>
      <c r="W694" s="10"/>
      <c r="X694" s="10"/>
      <c r="Y694" s="10"/>
      <c r="Z694" s="10"/>
      <c r="AA694" s="10"/>
      <c r="AB694" s="21"/>
      <c r="AC694" s="21"/>
      <c r="AD694" s="46"/>
      <c r="AE694" s="46"/>
      <c r="AF694" s="46"/>
    </row>
    <row r="695" customFormat="false" ht="12.75" hidden="false" customHeight="true" outlineLevel="0" collapsed="false">
      <c r="A695" s="1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10"/>
      <c r="W695" s="10"/>
      <c r="X695" s="10"/>
      <c r="Y695" s="10"/>
      <c r="Z695" s="10"/>
      <c r="AA695" s="10"/>
      <c r="AB695" s="21"/>
      <c r="AC695" s="21"/>
      <c r="AD695" s="46"/>
      <c r="AE695" s="46"/>
      <c r="AF695" s="46"/>
    </row>
    <row r="696" customFormat="false" ht="12.75" hidden="false" customHeight="true" outlineLevel="0" collapsed="false">
      <c r="A696" s="145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10"/>
      <c r="W696" s="10"/>
      <c r="X696" s="10"/>
      <c r="Y696" s="10"/>
      <c r="Z696" s="10"/>
      <c r="AA696" s="10"/>
      <c r="AB696" s="21"/>
      <c r="AC696" s="21"/>
      <c r="AD696" s="46"/>
      <c r="AE696" s="46"/>
      <c r="AF696" s="46"/>
    </row>
    <row r="697" customFormat="false" ht="12.75" hidden="false" customHeight="true" outlineLevel="0" collapsed="false">
      <c r="A697" s="145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10"/>
      <c r="W697" s="10"/>
      <c r="X697" s="10"/>
      <c r="Y697" s="10"/>
      <c r="Z697" s="10"/>
      <c r="AA697" s="10"/>
      <c r="AB697" s="21"/>
      <c r="AC697" s="21"/>
      <c r="AD697" s="46"/>
      <c r="AE697" s="46"/>
      <c r="AF697" s="46"/>
    </row>
    <row r="698" customFormat="false" ht="12.75" hidden="false" customHeight="true" outlineLevel="0" collapsed="false">
      <c r="A698" s="145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10"/>
      <c r="W698" s="10"/>
      <c r="X698" s="10"/>
      <c r="Y698" s="10"/>
      <c r="Z698" s="10"/>
      <c r="AA698" s="10"/>
      <c r="AB698" s="21"/>
      <c r="AC698" s="21"/>
      <c r="AD698" s="46"/>
      <c r="AE698" s="46"/>
      <c r="AF698" s="46"/>
    </row>
    <row r="699" customFormat="false" ht="12.75" hidden="false" customHeight="true" outlineLevel="0" collapsed="false">
      <c r="A699" s="145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10"/>
      <c r="W699" s="10"/>
      <c r="X699" s="10"/>
      <c r="Y699" s="10"/>
      <c r="Z699" s="10"/>
      <c r="AA699" s="10"/>
      <c r="AB699" s="21"/>
      <c r="AC699" s="21"/>
      <c r="AD699" s="46"/>
      <c r="AE699" s="46"/>
      <c r="AF699" s="46"/>
    </row>
    <row r="700" customFormat="false" ht="12.75" hidden="false" customHeight="true" outlineLevel="0" collapsed="false">
      <c r="A700" s="145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10"/>
      <c r="W700" s="10"/>
      <c r="X700" s="10"/>
      <c r="Y700" s="10"/>
      <c r="Z700" s="10"/>
      <c r="AA700" s="10"/>
      <c r="AB700" s="21"/>
      <c r="AC700" s="21"/>
      <c r="AD700" s="46"/>
      <c r="AE700" s="46"/>
      <c r="AF700" s="46"/>
    </row>
    <row r="701" customFormat="false" ht="12.75" hidden="false" customHeight="true" outlineLevel="0" collapsed="false">
      <c r="A701" s="145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10"/>
      <c r="W701" s="10"/>
      <c r="X701" s="10"/>
      <c r="Y701" s="10"/>
      <c r="Z701" s="10"/>
      <c r="AA701" s="10"/>
      <c r="AB701" s="21"/>
      <c r="AC701" s="21"/>
      <c r="AD701" s="46"/>
      <c r="AE701" s="46"/>
      <c r="AF701" s="46"/>
    </row>
    <row r="702" customFormat="false" ht="12.75" hidden="false" customHeight="true" outlineLevel="0" collapsed="false">
      <c r="A702" s="145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10"/>
      <c r="W702" s="10"/>
      <c r="X702" s="10"/>
      <c r="Y702" s="10"/>
      <c r="Z702" s="10"/>
      <c r="AA702" s="10"/>
      <c r="AB702" s="21"/>
      <c r="AC702" s="21"/>
      <c r="AD702" s="46"/>
      <c r="AE702" s="46"/>
      <c r="AF702" s="46"/>
    </row>
    <row r="703" customFormat="false" ht="12.75" hidden="false" customHeight="true" outlineLevel="0" collapsed="false">
      <c r="A703" s="145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10"/>
      <c r="W703" s="10"/>
      <c r="X703" s="10"/>
      <c r="Y703" s="10"/>
      <c r="Z703" s="10"/>
      <c r="AA703" s="10"/>
      <c r="AB703" s="21"/>
      <c r="AC703" s="21"/>
      <c r="AD703" s="46"/>
      <c r="AE703" s="46"/>
      <c r="AF703" s="46"/>
    </row>
    <row r="704" customFormat="false" ht="12.75" hidden="false" customHeight="true" outlineLevel="0" collapsed="false">
      <c r="A704" s="145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10"/>
      <c r="W704" s="10"/>
      <c r="X704" s="10"/>
      <c r="Y704" s="10"/>
      <c r="Z704" s="10"/>
      <c r="AA704" s="10"/>
      <c r="AB704" s="21"/>
      <c r="AC704" s="21"/>
      <c r="AD704" s="46"/>
      <c r="AE704" s="46"/>
      <c r="AF704" s="46"/>
    </row>
    <row r="705" customFormat="false" ht="12.75" hidden="false" customHeight="true" outlineLevel="0" collapsed="false">
      <c r="A705" s="145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10"/>
      <c r="W705" s="10"/>
      <c r="X705" s="10"/>
      <c r="Y705" s="10"/>
      <c r="Z705" s="10"/>
      <c r="AA705" s="10"/>
      <c r="AB705" s="21"/>
      <c r="AC705" s="21"/>
      <c r="AD705" s="46"/>
      <c r="AE705" s="46"/>
      <c r="AF705" s="46"/>
    </row>
    <row r="706" customFormat="false" ht="12.75" hidden="false" customHeight="true" outlineLevel="0" collapsed="false">
      <c r="A706" s="145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10"/>
      <c r="W706" s="10"/>
      <c r="X706" s="10"/>
      <c r="Y706" s="10"/>
      <c r="Z706" s="10"/>
      <c r="AA706" s="10"/>
      <c r="AB706" s="21"/>
      <c r="AC706" s="21"/>
      <c r="AD706" s="46"/>
      <c r="AE706" s="46"/>
      <c r="AF706" s="46"/>
    </row>
    <row r="707" customFormat="false" ht="12.75" hidden="false" customHeight="true" outlineLevel="0" collapsed="false">
      <c r="A707" s="145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10"/>
      <c r="W707" s="10"/>
      <c r="X707" s="10"/>
      <c r="Y707" s="10"/>
      <c r="Z707" s="10"/>
      <c r="AA707" s="10"/>
      <c r="AB707" s="21"/>
      <c r="AC707" s="21"/>
      <c r="AD707" s="46"/>
      <c r="AE707" s="46"/>
      <c r="AF707" s="46"/>
    </row>
    <row r="708" customFormat="false" ht="12.75" hidden="false" customHeight="true" outlineLevel="0" collapsed="false">
      <c r="A708" s="145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10"/>
      <c r="W708" s="10"/>
      <c r="X708" s="10"/>
      <c r="Y708" s="10"/>
      <c r="Z708" s="10"/>
      <c r="AA708" s="10"/>
      <c r="AB708" s="21"/>
      <c r="AC708" s="21"/>
      <c r="AD708" s="46"/>
      <c r="AE708" s="46"/>
      <c r="AF708" s="46"/>
    </row>
    <row r="709" customFormat="false" ht="12.75" hidden="false" customHeight="true" outlineLevel="0" collapsed="false">
      <c r="A709" s="145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10"/>
      <c r="W709" s="10"/>
      <c r="X709" s="10"/>
      <c r="Y709" s="10"/>
      <c r="Z709" s="10"/>
      <c r="AA709" s="10"/>
      <c r="AB709" s="21"/>
      <c r="AC709" s="21"/>
      <c r="AD709" s="46"/>
      <c r="AE709" s="46"/>
      <c r="AF709" s="46"/>
    </row>
    <row r="710" customFormat="false" ht="12.75" hidden="false" customHeight="true" outlineLevel="0" collapsed="false">
      <c r="A710" s="145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10"/>
      <c r="W710" s="10"/>
      <c r="X710" s="10"/>
      <c r="Y710" s="10"/>
      <c r="Z710" s="10"/>
      <c r="AA710" s="10"/>
      <c r="AB710" s="21"/>
      <c r="AC710" s="21"/>
      <c r="AD710" s="46"/>
      <c r="AE710" s="46"/>
      <c r="AF710" s="46"/>
    </row>
    <row r="711" customFormat="false" ht="12.75" hidden="false" customHeight="true" outlineLevel="0" collapsed="false">
      <c r="A711" s="145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10"/>
      <c r="W711" s="10"/>
      <c r="X711" s="10"/>
      <c r="Y711" s="10"/>
      <c r="Z711" s="10"/>
      <c r="AA711" s="10"/>
      <c r="AB711" s="21"/>
      <c r="AC711" s="21"/>
      <c r="AD711" s="46"/>
      <c r="AE711" s="46"/>
      <c r="AF711" s="46"/>
    </row>
    <row r="712" customFormat="false" ht="12.75" hidden="false" customHeight="true" outlineLevel="0" collapsed="false">
      <c r="A712" s="145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10"/>
      <c r="W712" s="10"/>
      <c r="X712" s="10"/>
      <c r="Y712" s="10"/>
      <c r="Z712" s="10"/>
      <c r="AA712" s="10"/>
      <c r="AB712" s="21"/>
      <c r="AC712" s="21"/>
      <c r="AD712" s="46"/>
      <c r="AE712" s="46"/>
      <c r="AF712" s="46"/>
    </row>
    <row r="713" customFormat="false" ht="12.75" hidden="false" customHeight="true" outlineLevel="0" collapsed="false">
      <c r="A713" s="145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10"/>
      <c r="W713" s="10"/>
      <c r="X713" s="10"/>
      <c r="Y713" s="10"/>
      <c r="Z713" s="10"/>
      <c r="AA713" s="10"/>
      <c r="AB713" s="21"/>
      <c r="AC713" s="21"/>
      <c r="AD713" s="46"/>
      <c r="AE713" s="46"/>
      <c r="AF713" s="46"/>
    </row>
    <row r="714" customFormat="false" ht="12.75" hidden="false" customHeight="true" outlineLevel="0" collapsed="false">
      <c r="A714" s="145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10"/>
      <c r="W714" s="10"/>
      <c r="X714" s="10"/>
      <c r="Y714" s="10"/>
      <c r="Z714" s="10"/>
      <c r="AA714" s="10"/>
      <c r="AB714" s="21"/>
      <c r="AC714" s="21"/>
      <c r="AD714" s="46"/>
      <c r="AE714" s="46"/>
      <c r="AF714" s="46"/>
    </row>
    <row r="715" customFormat="false" ht="12.75" hidden="false" customHeight="true" outlineLevel="0" collapsed="false">
      <c r="A715" s="145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10"/>
      <c r="W715" s="10"/>
      <c r="X715" s="10"/>
      <c r="Y715" s="10"/>
      <c r="Z715" s="10"/>
      <c r="AA715" s="10"/>
      <c r="AB715" s="21"/>
      <c r="AC715" s="21"/>
      <c r="AD715" s="46"/>
      <c r="AE715" s="46"/>
      <c r="AF715" s="46"/>
    </row>
    <row r="716" customFormat="false" ht="12.75" hidden="false" customHeight="true" outlineLevel="0" collapsed="false">
      <c r="A716" s="145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10"/>
      <c r="W716" s="10"/>
      <c r="X716" s="10"/>
      <c r="Y716" s="10"/>
      <c r="Z716" s="10"/>
      <c r="AA716" s="10"/>
      <c r="AB716" s="21"/>
      <c r="AC716" s="21"/>
      <c r="AD716" s="46"/>
      <c r="AE716" s="46"/>
      <c r="AF716" s="46"/>
    </row>
    <row r="717" customFormat="false" ht="12.75" hidden="false" customHeight="true" outlineLevel="0" collapsed="false">
      <c r="A717" s="145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10"/>
      <c r="W717" s="10"/>
      <c r="X717" s="10"/>
      <c r="Y717" s="10"/>
      <c r="Z717" s="10"/>
      <c r="AA717" s="10"/>
      <c r="AB717" s="21"/>
      <c r="AC717" s="21"/>
      <c r="AD717" s="46"/>
      <c r="AE717" s="46"/>
      <c r="AF717" s="46"/>
    </row>
    <row r="718" customFormat="false" ht="12.75" hidden="false" customHeight="true" outlineLevel="0" collapsed="false">
      <c r="A718" s="145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10"/>
      <c r="W718" s="10"/>
      <c r="X718" s="10"/>
      <c r="Y718" s="10"/>
      <c r="Z718" s="10"/>
      <c r="AA718" s="10"/>
      <c r="AB718" s="21"/>
      <c r="AC718" s="21"/>
      <c r="AD718" s="46"/>
      <c r="AE718" s="46"/>
      <c r="AF718" s="46"/>
    </row>
    <row r="719" customFormat="false" ht="12.75" hidden="false" customHeight="true" outlineLevel="0" collapsed="false">
      <c r="A719" s="145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10"/>
      <c r="W719" s="10"/>
      <c r="X719" s="10"/>
      <c r="Y719" s="10"/>
      <c r="Z719" s="10"/>
      <c r="AA719" s="10"/>
      <c r="AB719" s="21"/>
      <c r="AC719" s="21"/>
      <c r="AD719" s="46"/>
      <c r="AE719" s="46"/>
      <c r="AF719" s="46"/>
    </row>
    <row r="720" customFormat="false" ht="12.75" hidden="false" customHeight="true" outlineLevel="0" collapsed="false">
      <c r="A720" s="145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10"/>
      <c r="W720" s="10"/>
      <c r="X720" s="10"/>
      <c r="Y720" s="10"/>
      <c r="Z720" s="10"/>
      <c r="AA720" s="10"/>
      <c r="AB720" s="21"/>
      <c r="AC720" s="21"/>
      <c r="AD720" s="46"/>
      <c r="AE720" s="46"/>
      <c r="AF720" s="46"/>
    </row>
    <row r="721" customFormat="false" ht="12.75" hidden="false" customHeight="true" outlineLevel="0" collapsed="false">
      <c r="A721" s="145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10"/>
      <c r="W721" s="10"/>
      <c r="X721" s="10"/>
      <c r="Y721" s="10"/>
      <c r="Z721" s="10"/>
      <c r="AA721" s="10"/>
      <c r="AB721" s="21"/>
      <c r="AC721" s="21"/>
      <c r="AD721" s="46"/>
      <c r="AE721" s="46"/>
      <c r="AF721" s="46"/>
    </row>
    <row r="722" customFormat="false" ht="12.75" hidden="false" customHeight="true" outlineLevel="0" collapsed="false">
      <c r="A722" s="145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10"/>
      <c r="W722" s="10"/>
      <c r="X722" s="10"/>
      <c r="Y722" s="10"/>
      <c r="Z722" s="10"/>
      <c r="AA722" s="10"/>
      <c r="AB722" s="21"/>
      <c r="AC722" s="21"/>
      <c r="AD722" s="46"/>
      <c r="AE722" s="46"/>
      <c r="AF722" s="46"/>
    </row>
    <row r="723" customFormat="false" ht="12.75" hidden="false" customHeight="true" outlineLevel="0" collapsed="false">
      <c r="A723" s="145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10"/>
      <c r="W723" s="10"/>
      <c r="X723" s="10"/>
      <c r="Y723" s="10"/>
      <c r="Z723" s="10"/>
      <c r="AA723" s="10"/>
      <c r="AB723" s="21"/>
      <c r="AC723" s="21"/>
      <c r="AD723" s="46"/>
      <c r="AE723" s="46"/>
      <c r="AF723" s="46"/>
    </row>
    <row r="724" customFormat="false" ht="12.75" hidden="false" customHeight="true" outlineLevel="0" collapsed="false">
      <c r="A724" s="145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10"/>
      <c r="W724" s="10"/>
      <c r="X724" s="10"/>
      <c r="Y724" s="10"/>
      <c r="Z724" s="10"/>
      <c r="AA724" s="10"/>
      <c r="AB724" s="21"/>
      <c r="AC724" s="21"/>
      <c r="AD724" s="46"/>
      <c r="AE724" s="46"/>
      <c r="AF724" s="46"/>
    </row>
    <row r="725" customFormat="false" ht="12.75" hidden="false" customHeight="true" outlineLevel="0" collapsed="false">
      <c r="A725" s="145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10"/>
      <c r="W725" s="10"/>
      <c r="X725" s="10"/>
      <c r="Y725" s="10"/>
      <c r="Z725" s="10"/>
      <c r="AA725" s="10"/>
      <c r="AB725" s="21"/>
      <c r="AC725" s="21"/>
      <c r="AD725" s="46"/>
      <c r="AE725" s="46"/>
      <c r="AF725" s="46"/>
    </row>
    <row r="726" customFormat="false" ht="12.75" hidden="false" customHeight="true" outlineLevel="0" collapsed="false">
      <c r="A726" s="145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10"/>
      <c r="W726" s="10"/>
      <c r="X726" s="10"/>
      <c r="Y726" s="10"/>
      <c r="Z726" s="10"/>
      <c r="AA726" s="10"/>
      <c r="AB726" s="21"/>
      <c r="AC726" s="21"/>
      <c r="AD726" s="46"/>
      <c r="AE726" s="46"/>
      <c r="AF726" s="46"/>
    </row>
    <row r="727" customFormat="false" ht="12.75" hidden="false" customHeight="true" outlineLevel="0" collapsed="false">
      <c r="A727" s="145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10"/>
      <c r="W727" s="10"/>
      <c r="X727" s="10"/>
      <c r="Y727" s="10"/>
      <c r="Z727" s="10"/>
      <c r="AA727" s="10"/>
      <c r="AB727" s="21"/>
      <c r="AC727" s="21"/>
      <c r="AD727" s="46"/>
      <c r="AE727" s="46"/>
      <c r="AF727" s="46"/>
    </row>
    <row r="728" customFormat="false" ht="12.75" hidden="false" customHeight="true" outlineLevel="0" collapsed="false">
      <c r="A728" s="145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10"/>
      <c r="W728" s="10"/>
      <c r="X728" s="10"/>
      <c r="Y728" s="10"/>
      <c r="Z728" s="10"/>
      <c r="AA728" s="10"/>
      <c r="AB728" s="21"/>
      <c r="AC728" s="21"/>
      <c r="AD728" s="46"/>
      <c r="AE728" s="46"/>
      <c r="AF728" s="46"/>
    </row>
    <row r="729" customFormat="false" ht="12.75" hidden="false" customHeight="true" outlineLevel="0" collapsed="false">
      <c r="A729" s="145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10"/>
      <c r="W729" s="10"/>
      <c r="X729" s="10"/>
      <c r="Y729" s="10"/>
      <c r="Z729" s="10"/>
      <c r="AA729" s="10"/>
      <c r="AB729" s="21"/>
      <c r="AC729" s="21"/>
      <c r="AD729" s="46"/>
      <c r="AE729" s="46"/>
      <c r="AF729" s="46"/>
    </row>
    <row r="730" customFormat="false" ht="12.75" hidden="false" customHeight="true" outlineLevel="0" collapsed="false">
      <c r="A730" s="145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10"/>
      <c r="W730" s="10"/>
      <c r="X730" s="10"/>
      <c r="Y730" s="10"/>
      <c r="Z730" s="10"/>
      <c r="AA730" s="10"/>
      <c r="AB730" s="21"/>
      <c r="AC730" s="21"/>
      <c r="AD730" s="46"/>
      <c r="AE730" s="46"/>
      <c r="AF730" s="46"/>
    </row>
    <row r="731" customFormat="false" ht="12.75" hidden="false" customHeight="true" outlineLevel="0" collapsed="false">
      <c r="A731" s="1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10"/>
      <c r="W731" s="10"/>
      <c r="X731" s="10"/>
      <c r="Y731" s="10"/>
      <c r="Z731" s="10"/>
      <c r="AA731" s="10"/>
      <c r="AB731" s="21"/>
      <c r="AC731" s="21"/>
      <c r="AD731" s="46"/>
      <c r="AE731" s="46"/>
      <c r="AF731" s="46"/>
    </row>
    <row r="732" customFormat="false" ht="12.75" hidden="false" customHeight="true" outlineLevel="0" collapsed="false">
      <c r="A732" s="145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10"/>
      <c r="W732" s="10"/>
      <c r="X732" s="10"/>
      <c r="Y732" s="10"/>
      <c r="Z732" s="10"/>
      <c r="AA732" s="10"/>
      <c r="AB732" s="21"/>
      <c r="AC732" s="21"/>
      <c r="AD732" s="46"/>
      <c r="AE732" s="46"/>
      <c r="AF732" s="46"/>
    </row>
    <row r="733" customFormat="false" ht="12.75" hidden="false" customHeight="true" outlineLevel="0" collapsed="false">
      <c r="A733" s="145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10"/>
      <c r="W733" s="10"/>
      <c r="X733" s="10"/>
      <c r="Y733" s="10"/>
      <c r="Z733" s="10"/>
      <c r="AA733" s="10"/>
      <c r="AB733" s="21"/>
      <c r="AC733" s="21"/>
      <c r="AD733" s="46"/>
      <c r="AE733" s="46"/>
      <c r="AF733" s="46"/>
    </row>
    <row r="734" customFormat="false" ht="12.75" hidden="false" customHeight="true" outlineLevel="0" collapsed="false">
      <c r="A734" s="145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10"/>
      <c r="W734" s="10"/>
      <c r="X734" s="10"/>
      <c r="Y734" s="10"/>
      <c r="Z734" s="10"/>
      <c r="AA734" s="10"/>
      <c r="AB734" s="21"/>
      <c r="AC734" s="21"/>
      <c r="AD734" s="46"/>
      <c r="AE734" s="46"/>
      <c r="AF734" s="46"/>
    </row>
    <row r="735" customFormat="false" ht="12.75" hidden="false" customHeight="true" outlineLevel="0" collapsed="false">
      <c r="A735" s="145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10"/>
      <c r="W735" s="10"/>
      <c r="X735" s="10"/>
      <c r="Y735" s="10"/>
      <c r="Z735" s="10"/>
      <c r="AA735" s="10"/>
      <c r="AB735" s="21"/>
      <c r="AC735" s="21"/>
      <c r="AD735" s="46"/>
      <c r="AE735" s="46"/>
      <c r="AF735" s="46"/>
    </row>
    <row r="736" customFormat="false" ht="12.75" hidden="false" customHeight="true" outlineLevel="0" collapsed="false">
      <c r="A736" s="145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10"/>
      <c r="W736" s="10"/>
      <c r="X736" s="10"/>
      <c r="Y736" s="10"/>
      <c r="Z736" s="10"/>
      <c r="AA736" s="10"/>
      <c r="AB736" s="21"/>
      <c r="AC736" s="21"/>
      <c r="AD736" s="46"/>
      <c r="AE736" s="46"/>
      <c r="AF736" s="46"/>
    </row>
    <row r="737" customFormat="false" ht="12.75" hidden="false" customHeight="true" outlineLevel="0" collapsed="false">
      <c r="A737" s="145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10"/>
      <c r="W737" s="10"/>
      <c r="X737" s="10"/>
      <c r="Y737" s="10"/>
      <c r="Z737" s="10"/>
      <c r="AA737" s="10"/>
      <c r="AB737" s="21"/>
      <c r="AC737" s="21"/>
      <c r="AD737" s="46"/>
      <c r="AE737" s="46"/>
      <c r="AF737" s="46"/>
    </row>
    <row r="738" customFormat="false" ht="12.75" hidden="false" customHeight="true" outlineLevel="0" collapsed="false">
      <c r="A738" s="145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10"/>
      <c r="W738" s="10"/>
      <c r="X738" s="10"/>
      <c r="Y738" s="10"/>
      <c r="Z738" s="10"/>
      <c r="AA738" s="10"/>
      <c r="AB738" s="21"/>
      <c r="AC738" s="21"/>
      <c r="AD738" s="46"/>
      <c r="AE738" s="46"/>
      <c r="AF738" s="46"/>
    </row>
    <row r="739" customFormat="false" ht="12.75" hidden="false" customHeight="true" outlineLevel="0" collapsed="false">
      <c r="A739" s="145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10"/>
      <c r="W739" s="10"/>
      <c r="X739" s="10"/>
      <c r="Y739" s="10"/>
      <c r="Z739" s="10"/>
      <c r="AA739" s="10"/>
      <c r="AB739" s="21"/>
      <c r="AC739" s="21"/>
      <c r="AD739" s="46"/>
      <c r="AE739" s="46"/>
      <c r="AF739" s="46"/>
    </row>
    <row r="740" customFormat="false" ht="12.75" hidden="false" customHeight="true" outlineLevel="0" collapsed="false">
      <c r="A740" s="145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10"/>
      <c r="W740" s="10"/>
      <c r="X740" s="10"/>
      <c r="Y740" s="10"/>
      <c r="Z740" s="10"/>
      <c r="AA740" s="10"/>
      <c r="AB740" s="21"/>
      <c r="AC740" s="21"/>
      <c r="AD740" s="46"/>
      <c r="AE740" s="46"/>
      <c r="AF740" s="46"/>
    </row>
    <row r="741" customFormat="false" ht="12.75" hidden="false" customHeight="true" outlineLevel="0" collapsed="false">
      <c r="A741" s="145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10"/>
      <c r="W741" s="10"/>
      <c r="X741" s="10"/>
      <c r="Y741" s="10"/>
      <c r="Z741" s="10"/>
      <c r="AA741" s="10"/>
      <c r="AB741" s="21"/>
      <c r="AC741" s="21"/>
      <c r="AD741" s="46"/>
      <c r="AE741" s="46"/>
      <c r="AF741" s="46"/>
    </row>
    <row r="742" customFormat="false" ht="12.75" hidden="false" customHeight="true" outlineLevel="0" collapsed="false">
      <c r="A742" s="145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10"/>
      <c r="W742" s="10"/>
      <c r="X742" s="10"/>
      <c r="Y742" s="10"/>
      <c r="Z742" s="10"/>
      <c r="AA742" s="10"/>
      <c r="AB742" s="21"/>
      <c r="AC742" s="21"/>
      <c r="AD742" s="46"/>
      <c r="AE742" s="46"/>
      <c r="AF742" s="46"/>
    </row>
    <row r="743" customFormat="false" ht="12.75" hidden="false" customHeight="true" outlineLevel="0" collapsed="false">
      <c r="A743" s="145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10"/>
      <c r="W743" s="10"/>
      <c r="X743" s="10"/>
      <c r="Y743" s="10"/>
      <c r="Z743" s="10"/>
      <c r="AA743" s="10"/>
      <c r="AB743" s="21"/>
      <c r="AC743" s="21"/>
      <c r="AD743" s="46"/>
      <c r="AE743" s="46"/>
      <c r="AF743" s="46"/>
    </row>
    <row r="744" customFormat="false" ht="12.75" hidden="false" customHeight="true" outlineLevel="0" collapsed="false">
      <c r="A744" s="145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10"/>
      <c r="W744" s="10"/>
      <c r="X744" s="10"/>
      <c r="Y744" s="10"/>
      <c r="Z744" s="10"/>
      <c r="AA744" s="10"/>
      <c r="AB744" s="21"/>
      <c r="AC744" s="21"/>
      <c r="AD744" s="46"/>
      <c r="AE744" s="46"/>
      <c r="AF744" s="46"/>
    </row>
    <row r="745" customFormat="false" ht="12.75" hidden="false" customHeight="true" outlineLevel="0" collapsed="false">
      <c r="A745" s="145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10"/>
      <c r="W745" s="10"/>
      <c r="X745" s="10"/>
      <c r="Y745" s="10"/>
      <c r="Z745" s="10"/>
      <c r="AA745" s="10"/>
      <c r="AB745" s="21"/>
      <c r="AC745" s="21"/>
      <c r="AD745" s="46"/>
      <c r="AE745" s="46"/>
      <c r="AF745" s="46"/>
    </row>
    <row r="746" customFormat="false" ht="12.75" hidden="false" customHeight="true" outlineLevel="0" collapsed="false">
      <c r="A746" s="145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10"/>
      <c r="W746" s="10"/>
      <c r="X746" s="10"/>
      <c r="Y746" s="10"/>
      <c r="Z746" s="10"/>
      <c r="AA746" s="10"/>
      <c r="AB746" s="21"/>
      <c r="AC746" s="21"/>
      <c r="AD746" s="46"/>
      <c r="AE746" s="46"/>
      <c r="AF746" s="46"/>
    </row>
    <row r="747" customFormat="false" ht="12.75" hidden="false" customHeight="true" outlineLevel="0" collapsed="false">
      <c r="A747" s="145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10"/>
      <c r="W747" s="10"/>
      <c r="X747" s="10"/>
      <c r="Y747" s="10"/>
      <c r="Z747" s="10"/>
      <c r="AA747" s="10"/>
      <c r="AB747" s="21"/>
      <c r="AC747" s="21"/>
      <c r="AD747" s="46"/>
      <c r="AE747" s="46"/>
      <c r="AF747" s="46"/>
    </row>
    <row r="748" customFormat="false" ht="12.75" hidden="false" customHeight="true" outlineLevel="0" collapsed="false">
      <c r="A748" s="145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10"/>
      <c r="W748" s="10"/>
      <c r="X748" s="10"/>
      <c r="Y748" s="10"/>
      <c r="Z748" s="10"/>
      <c r="AA748" s="10"/>
      <c r="AB748" s="21"/>
      <c r="AC748" s="21"/>
      <c r="AD748" s="46"/>
      <c r="AE748" s="46"/>
      <c r="AF748" s="46"/>
    </row>
    <row r="749" customFormat="false" ht="12.75" hidden="false" customHeight="true" outlineLevel="0" collapsed="false">
      <c r="A749" s="145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10"/>
      <c r="W749" s="10"/>
      <c r="X749" s="10"/>
      <c r="Y749" s="10"/>
      <c r="Z749" s="10"/>
      <c r="AA749" s="10"/>
      <c r="AB749" s="21"/>
      <c r="AC749" s="21"/>
      <c r="AD749" s="46"/>
      <c r="AE749" s="46"/>
      <c r="AF749" s="46"/>
    </row>
    <row r="750" customFormat="false" ht="12.75" hidden="false" customHeight="true" outlineLevel="0" collapsed="false">
      <c r="A750" s="145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10"/>
      <c r="W750" s="10"/>
      <c r="X750" s="10"/>
      <c r="Y750" s="10"/>
      <c r="Z750" s="10"/>
      <c r="AA750" s="10"/>
      <c r="AB750" s="21"/>
      <c r="AC750" s="21"/>
      <c r="AD750" s="46"/>
      <c r="AE750" s="46"/>
      <c r="AF750" s="46"/>
    </row>
    <row r="751" customFormat="false" ht="12.75" hidden="false" customHeight="true" outlineLevel="0" collapsed="false">
      <c r="A751" s="145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10"/>
      <c r="W751" s="10"/>
      <c r="X751" s="10"/>
      <c r="Y751" s="10"/>
      <c r="Z751" s="10"/>
      <c r="AA751" s="10"/>
      <c r="AB751" s="21"/>
      <c r="AC751" s="21"/>
      <c r="AD751" s="46"/>
      <c r="AE751" s="46"/>
      <c r="AF751" s="46"/>
    </row>
    <row r="752" customFormat="false" ht="12.75" hidden="false" customHeight="true" outlineLevel="0" collapsed="false">
      <c r="A752" s="145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10"/>
      <c r="W752" s="10"/>
      <c r="X752" s="10"/>
      <c r="Y752" s="10"/>
      <c r="Z752" s="10"/>
      <c r="AA752" s="10"/>
      <c r="AB752" s="21"/>
      <c r="AC752" s="21"/>
      <c r="AD752" s="46"/>
      <c r="AE752" s="46"/>
      <c r="AF752" s="46"/>
    </row>
    <row r="753" customFormat="false" ht="12.75" hidden="false" customHeight="true" outlineLevel="0" collapsed="false">
      <c r="A753" s="145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10"/>
      <c r="W753" s="10"/>
      <c r="X753" s="10"/>
      <c r="Y753" s="10"/>
      <c r="Z753" s="10"/>
      <c r="AA753" s="10"/>
      <c r="AB753" s="21"/>
      <c r="AC753" s="21"/>
      <c r="AD753" s="46"/>
      <c r="AE753" s="46"/>
      <c r="AF753" s="46"/>
    </row>
    <row r="754" customFormat="false" ht="12.75" hidden="false" customHeight="true" outlineLevel="0" collapsed="false">
      <c r="A754" s="145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10"/>
      <c r="W754" s="10"/>
      <c r="X754" s="10"/>
      <c r="Y754" s="10"/>
      <c r="Z754" s="10"/>
      <c r="AA754" s="10"/>
      <c r="AB754" s="21"/>
      <c r="AC754" s="21"/>
      <c r="AD754" s="46"/>
      <c r="AE754" s="46"/>
      <c r="AF754" s="46"/>
    </row>
    <row r="755" customFormat="false" ht="12.75" hidden="false" customHeight="true" outlineLevel="0" collapsed="false">
      <c r="A755" s="145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10"/>
      <c r="W755" s="10"/>
      <c r="X755" s="10"/>
      <c r="Y755" s="10"/>
      <c r="Z755" s="10"/>
      <c r="AA755" s="10"/>
      <c r="AB755" s="21"/>
      <c r="AC755" s="21"/>
      <c r="AD755" s="46"/>
      <c r="AE755" s="46"/>
      <c r="AF755" s="46"/>
    </row>
    <row r="756" customFormat="false" ht="12.75" hidden="false" customHeight="true" outlineLevel="0" collapsed="false">
      <c r="A756" s="145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10"/>
      <c r="W756" s="10"/>
      <c r="X756" s="10"/>
      <c r="Y756" s="10"/>
      <c r="Z756" s="10"/>
      <c r="AA756" s="10"/>
      <c r="AB756" s="21"/>
      <c r="AC756" s="21"/>
      <c r="AD756" s="46"/>
      <c r="AE756" s="46"/>
      <c r="AF756" s="46"/>
    </row>
    <row r="757" customFormat="false" ht="12.75" hidden="false" customHeight="true" outlineLevel="0" collapsed="false">
      <c r="A757" s="145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10"/>
      <c r="W757" s="10"/>
      <c r="X757" s="10"/>
      <c r="Y757" s="10"/>
      <c r="Z757" s="10"/>
      <c r="AA757" s="10"/>
      <c r="AB757" s="21"/>
      <c r="AC757" s="21"/>
      <c r="AD757" s="46"/>
      <c r="AE757" s="46"/>
      <c r="AF757" s="46"/>
    </row>
    <row r="758" customFormat="false" ht="12.75" hidden="false" customHeight="true" outlineLevel="0" collapsed="false">
      <c r="A758" s="145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10"/>
      <c r="W758" s="10"/>
      <c r="X758" s="10"/>
      <c r="Y758" s="10"/>
      <c r="Z758" s="10"/>
      <c r="AA758" s="10"/>
      <c r="AB758" s="21"/>
      <c r="AC758" s="21"/>
      <c r="AD758" s="46"/>
      <c r="AE758" s="46"/>
      <c r="AF758" s="46"/>
    </row>
    <row r="759" customFormat="false" ht="12.75" hidden="false" customHeight="true" outlineLevel="0" collapsed="false">
      <c r="A759" s="145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10"/>
      <c r="W759" s="10"/>
      <c r="X759" s="10"/>
      <c r="Y759" s="10"/>
      <c r="Z759" s="10"/>
      <c r="AA759" s="10"/>
      <c r="AB759" s="21"/>
      <c r="AC759" s="21"/>
      <c r="AD759" s="46"/>
      <c r="AE759" s="46"/>
      <c r="AF759" s="46"/>
    </row>
    <row r="760" customFormat="false" ht="12.75" hidden="false" customHeight="true" outlineLevel="0" collapsed="false">
      <c r="A760" s="145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10"/>
      <c r="W760" s="10"/>
      <c r="X760" s="10"/>
      <c r="Y760" s="10"/>
      <c r="Z760" s="10"/>
      <c r="AA760" s="10"/>
      <c r="AB760" s="21"/>
      <c r="AC760" s="21"/>
      <c r="AD760" s="46"/>
      <c r="AE760" s="46"/>
      <c r="AF760" s="46"/>
    </row>
    <row r="761" customFormat="false" ht="12.75" hidden="false" customHeight="true" outlineLevel="0" collapsed="false">
      <c r="A761" s="145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10"/>
      <c r="W761" s="10"/>
      <c r="X761" s="10"/>
      <c r="Y761" s="10"/>
      <c r="Z761" s="10"/>
      <c r="AA761" s="10"/>
      <c r="AB761" s="21"/>
      <c r="AC761" s="21"/>
      <c r="AD761" s="46"/>
      <c r="AE761" s="46"/>
      <c r="AF761" s="46"/>
    </row>
    <row r="762" customFormat="false" ht="12.75" hidden="false" customHeight="true" outlineLevel="0" collapsed="false">
      <c r="A762" s="145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10"/>
      <c r="W762" s="10"/>
      <c r="X762" s="10"/>
      <c r="Y762" s="10"/>
      <c r="Z762" s="10"/>
      <c r="AA762" s="10"/>
      <c r="AB762" s="21"/>
      <c r="AC762" s="21"/>
      <c r="AD762" s="46"/>
      <c r="AE762" s="46"/>
      <c r="AF762" s="46"/>
    </row>
    <row r="763" customFormat="false" ht="12.75" hidden="false" customHeight="true" outlineLevel="0" collapsed="false">
      <c r="A763" s="145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10"/>
      <c r="W763" s="10"/>
      <c r="X763" s="10"/>
      <c r="Y763" s="10"/>
      <c r="Z763" s="10"/>
      <c r="AA763" s="10"/>
      <c r="AB763" s="21"/>
      <c r="AC763" s="21"/>
      <c r="AD763" s="46"/>
      <c r="AE763" s="46"/>
      <c r="AF763" s="46"/>
    </row>
    <row r="764" customFormat="false" ht="12.75" hidden="false" customHeight="true" outlineLevel="0" collapsed="false">
      <c r="A764" s="145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10"/>
      <c r="W764" s="10"/>
      <c r="X764" s="10"/>
      <c r="Y764" s="10"/>
      <c r="Z764" s="10"/>
      <c r="AA764" s="10"/>
      <c r="AB764" s="21"/>
      <c r="AC764" s="21"/>
      <c r="AD764" s="46"/>
      <c r="AE764" s="46"/>
      <c r="AF764" s="46"/>
    </row>
    <row r="765" customFormat="false" ht="12.75" hidden="false" customHeight="true" outlineLevel="0" collapsed="false">
      <c r="A765" s="145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10"/>
      <c r="W765" s="10"/>
      <c r="X765" s="10"/>
      <c r="Y765" s="10"/>
      <c r="Z765" s="10"/>
      <c r="AA765" s="10"/>
      <c r="AB765" s="21"/>
      <c r="AC765" s="21"/>
      <c r="AD765" s="46"/>
      <c r="AE765" s="46"/>
      <c r="AF765" s="46"/>
    </row>
    <row r="766" customFormat="false" ht="12.75" hidden="false" customHeight="true" outlineLevel="0" collapsed="false">
      <c r="A766" s="145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10"/>
      <c r="W766" s="10"/>
      <c r="X766" s="10"/>
      <c r="Y766" s="10"/>
      <c r="Z766" s="10"/>
      <c r="AA766" s="10"/>
      <c r="AB766" s="21"/>
      <c r="AC766" s="21"/>
      <c r="AD766" s="46"/>
      <c r="AE766" s="46"/>
      <c r="AF766" s="46"/>
    </row>
    <row r="767" customFormat="false" ht="12.75" hidden="false" customHeight="true" outlineLevel="0" collapsed="false">
      <c r="A767" s="145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10"/>
      <c r="W767" s="10"/>
      <c r="X767" s="10"/>
      <c r="Y767" s="10"/>
      <c r="Z767" s="10"/>
      <c r="AA767" s="10"/>
      <c r="AB767" s="21"/>
      <c r="AC767" s="21"/>
      <c r="AD767" s="46"/>
      <c r="AE767" s="46"/>
      <c r="AF767" s="46"/>
    </row>
    <row r="768" customFormat="false" ht="12.75" hidden="false" customHeight="true" outlineLevel="0" collapsed="false">
      <c r="A768" s="145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10"/>
      <c r="W768" s="10"/>
      <c r="X768" s="10"/>
      <c r="Y768" s="10"/>
      <c r="Z768" s="10"/>
      <c r="AA768" s="10"/>
      <c r="AB768" s="21"/>
      <c r="AC768" s="21"/>
      <c r="AD768" s="46"/>
      <c r="AE768" s="46"/>
      <c r="AF768" s="46"/>
    </row>
    <row r="769" customFormat="false" ht="12.75" hidden="false" customHeight="true" outlineLevel="0" collapsed="false">
      <c r="A769" s="145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10"/>
      <c r="W769" s="10"/>
      <c r="X769" s="10"/>
      <c r="Y769" s="10"/>
      <c r="Z769" s="10"/>
      <c r="AA769" s="10"/>
      <c r="AB769" s="21"/>
      <c r="AC769" s="21"/>
      <c r="AD769" s="46"/>
      <c r="AE769" s="46"/>
      <c r="AF769" s="46"/>
    </row>
    <row r="770" customFormat="false" ht="12.75" hidden="false" customHeight="true" outlineLevel="0" collapsed="false">
      <c r="A770" s="145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10"/>
      <c r="W770" s="10"/>
      <c r="X770" s="10"/>
      <c r="Y770" s="10"/>
      <c r="Z770" s="10"/>
      <c r="AA770" s="10"/>
      <c r="AB770" s="21"/>
      <c r="AC770" s="21"/>
      <c r="AD770" s="46"/>
      <c r="AE770" s="46"/>
      <c r="AF770" s="46"/>
    </row>
    <row r="771" customFormat="false" ht="12.75" hidden="false" customHeight="true" outlineLevel="0" collapsed="false">
      <c r="A771" s="145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10"/>
      <c r="W771" s="10"/>
      <c r="X771" s="10"/>
      <c r="Y771" s="10"/>
      <c r="Z771" s="10"/>
      <c r="AA771" s="10"/>
      <c r="AB771" s="21"/>
      <c r="AC771" s="21"/>
      <c r="AD771" s="46"/>
      <c r="AE771" s="46"/>
      <c r="AF771" s="46"/>
    </row>
    <row r="772" customFormat="false" ht="12.75" hidden="false" customHeight="true" outlineLevel="0" collapsed="false">
      <c r="A772" s="145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10"/>
      <c r="W772" s="10"/>
      <c r="X772" s="10"/>
      <c r="Y772" s="10"/>
      <c r="Z772" s="10"/>
      <c r="AA772" s="10"/>
      <c r="AB772" s="21"/>
      <c r="AC772" s="21"/>
      <c r="AD772" s="46"/>
      <c r="AE772" s="46"/>
      <c r="AF772" s="46"/>
    </row>
    <row r="773" customFormat="false" ht="12.75" hidden="false" customHeight="true" outlineLevel="0" collapsed="false">
      <c r="A773" s="145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10"/>
      <c r="W773" s="10"/>
      <c r="X773" s="10"/>
      <c r="Y773" s="10"/>
      <c r="Z773" s="10"/>
      <c r="AA773" s="10"/>
      <c r="AB773" s="21"/>
      <c r="AC773" s="21"/>
      <c r="AD773" s="46"/>
      <c r="AE773" s="46"/>
      <c r="AF773" s="46"/>
    </row>
    <row r="774" customFormat="false" ht="12.75" hidden="false" customHeight="true" outlineLevel="0" collapsed="false">
      <c r="A774" s="145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10"/>
      <c r="W774" s="10"/>
      <c r="X774" s="10"/>
      <c r="Y774" s="10"/>
      <c r="Z774" s="10"/>
      <c r="AA774" s="10"/>
      <c r="AB774" s="21"/>
      <c r="AC774" s="21"/>
      <c r="AD774" s="46"/>
      <c r="AE774" s="46"/>
      <c r="AF774" s="46"/>
    </row>
    <row r="775" customFormat="false" ht="12.75" hidden="false" customHeight="true" outlineLevel="0" collapsed="false">
      <c r="A775" s="145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10"/>
      <c r="W775" s="10"/>
      <c r="X775" s="10"/>
      <c r="Y775" s="10"/>
      <c r="Z775" s="10"/>
      <c r="AA775" s="10"/>
      <c r="AB775" s="21"/>
      <c r="AC775" s="21"/>
      <c r="AD775" s="46"/>
      <c r="AE775" s="46"/>
      <c r="AF775" s="46"/>
    </row>
    <row r="776" customFormat="false" ht="12.75" hidden="false" customHeight="true" outlineLevel="0" collapsed="false">
      <c r="A776" s="145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10"/>
      <c r="W776" s="10"/>
      <c r="X776" s="10"/>
      <c r="Y776" s="10"/>
      <c r="Z776" s="10"/>
      <c r="AA776" s="10"/>
      <c r="AB776" s="21"/>
      <c r="AC776" s="21"/>
      <c r="AD776" s="46"/>
      <c r="AE776" s="46"/>
      <c r="AF776" s="46"/>
    </row>
    <row r="777" customFormat="false" ht="12.75" hidden="false" customHeight="true" outlineLevel="0" collapsed="false">
      <c r="A777" s="145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10"/>
      <c r="W777" s="10"/>
      <c r="X777" s="10"/>
      <c r="Y777" s="10"/>
      <c r="Z777" s="10"/>
      <c r="AA777" s="10"/>
      <c r="AB777" s="21"/>
      <c r="AC777" s="21"/>
      <c r="AD777" s="46"/>
      <c r="AE777" s="46"/>
      <c r="AF777" s="46"/>
    </row>
    <row r="778" customFormat="false" ht="12.75" hidden="false" customHeight="true" outlineLevel="0" collapsed="false">
      <c r="A778" s="145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10"/>
      <c r="W778" s="10"/>
      <c r="X778" s="10"/>
      <c r="Y778" s="10"/>
      <c r="Z778" s="10"/>
      <c r="AA778" s="10"/>
      <c r="AB778" s="21"/>
      <c r="AC778" s="21"/>
      <c r="AD778" s="46"/>
      <c r="AE778" s="46"/>
      <c r="AF778" s="46"/>
    </row>
    <row r="779" customFormat="false" ht="12.75" hidden="false" customHeight="true" outlineLevel="0" collapsed="false">
      <c r="A779" s="145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10"/>
      <c r="W779" s="10"/>
      <c r="X779" s="10"/>
      <c r="Y779" s="10"/>
      <c r="Z779" s="10"/>
      <c r="AA779" s="10"/>
      <c r="AB779" s="21"/>
      <c r="AC779" s="21"/>
      <c r="AD779" s="46"/>
      <c r="AE779" s="46"/>
      <c r="AF779" s="46"/>
    </row>
    <row r="780" customFormat="false" ht="12.75" hidden="false" customHeight="true" outlineLevel="0" collapsed="false">
      <c r="A780" s="145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10"/>
      <c r="W780" s="10"/>
      <c r="X780" s="10"/>
      <c r="Y780" s="10"/>
      <c r="Z780" s="10"/>
      <c r="AA780" s="10"/>
      <c r="AB780" s="21"/>
      <c r="AC780" s="21"/>
      <c r="AD780" s="46"/>
      <c r="AE780" s="46"/>
      <c r="AF780" s="46"/>
    </row>
    <row r="781" customFormat="false" ht="12.75" hidden="false" customHeight="true" outlineLevel="0" collapsed="false">
      <c r="A781" s="145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10"/>
      <c r="W781" s="10"/>
      <c r="X781" s="10"/>
      <c r="Y781" s="10"/>
      <c r="Z781" s="10"/>
      <c r="AA781" s="10"/>
      <c r="AB781" s="21"/>
      <c r="AC781" s="21"/>
      <c r="AD781" s="46"/>
      <c r="AE781" s="46"/>
      <c r="AF781" s="46"/>
    </row>
    <row r="782" customFormat="false" ht="12.75" hidden="false" customHeight="true" outlineLevel="0" collapsed="false">
      <c r="A782" s="145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10"/>
      <c r="W782" s="10"/>
      <c r="X782" s="10"/>
      <c r="Y782" s="10"/>
      <c r="Z782" s="10"/>
      <c r="AA782" s="10"/>
      <c r="AB782" s="21"/>
      <c r="AC782" s="21"/>
      <c r="AD782" s="46"/>
      <c r="AE782" s="46"/>
      <c r="AF782" s="46"/>
    </row>
    <row r="783" customFormat="false" ht="12.75" hidden="false" customHeight="true" outlineLevel="0" collapsed="false">
      <c r="A783" s="145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10"/>
      <c r="W783" s="10"/>
      <c r="X783" s="10"/>
      <c r="Y783" s="10"/>
      <c r="Z783" s="10"/>
      <c r="AA783" s="10"/>
      <c r="AB783" s="21"/>
      <c r="AC783" s="21"/>
      <c r="AD783" s="46"/>
      <c r="AE783" s="46"/>
      <c r="AF783" s="46"/>
    </row>
    <row r="784" customFormat="false" ht="12.75" hidden="false" customHeight="true" outlineLevel="0" collapsed="false">
      <c r="A784" s="145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10"/>
      <c r="W784" s="10"/>
      <c r="X784" s="10"/>
      <c r="Y784" s="10"/>
      <c r="Z784" s="10"/>
      <c r="AA784" s="10"/>
      <c r="AB784" s="21"/>
      <c r="AC784" s="21"/>
      <c r="AD784" s="46"/>
      <c r="AE784" s="46"/>
      <c r="AF784" s="46"/>
    </row>
    <row r="785" customFormat="false" ht="12.75" hidden="false" customHeight="true" outlineLevel="0" collapsed="false">
      <c r="A785" s="145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10"/>
      <c r="W785" s="10"/>
      <c r="X785" s="10"/>
      <c r="Y785" s="10"/>
      <c r="Z785" s="10"/>
      <c r="AA785" s="10"/>
      <c r="AB785" s="21"/>
      <c r="AC785" s="21"/>
      <c r="AD785" s="46"/>
      <c r="AE785" s="46"/>
      <c r="AF785" s="46"/>
    </row>
    <row r="786" customFormat="false" ht="12.75" hidden="false" customHeight="true" outlineLevel="0" collapsed="false">
      <c r="A786" s="145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10"/>
      <c r="W786" s="10"/>
      <c r="X786" s="10"/>
      <c r="Y786" s="10"/>
      <c r="Z786" s="10"/>
      <c r="AA786" s="10"/>
      <c r="AB786" s="21"/>
      <c r="AC786" s="21"/>
      <c r="AD786" s="46"/>
      <c r="AE786" s="46"/>
      <c r="AF786" s="46"/>
    </row>
    <row r="787" customFormat="false" ht="12.75" hidden="false" customHeight="true" outlineLevel="0" collapsed="false">
      <c r="A787" s="145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10"/>
      <c r="W787" s="10"/>
      <c r="X787" s="10"/>
      <c r="Y787" s="10"/>
      <c r="Z787" s="10"/>
      <c r="AA787" s="10"/>
      <c r="AB787" s="21"/>
      <c r="AC787" s="21"/>
      <c r="AD787" s="46"/>
      <c r="AE787" s="46"/>
      <c r="AF787" s="46"/>
    </row>
    <row r="788" customFormat="false" ht="12.75" hidden="false" customHeight="true" outlineLevel="0" collapsed="false">
      <c r="A788" s="145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10"/>
      <c r="W788" s="10"/>
      <c r="X788" s="10"/>
      <c r="Y788" s="10"/>
      <c r="Z788" s="10"/>
      <c r="AA788" s="10"/>
      <c r="AB788" s="21"/>
      <c r="AC788" s="21"/>
      <c r="AD788" s="46"/>
      <c r="AE788" s="46"/>
      <c r="AF788" s="46"/>
    </row>
    <row r="789" customFormat="false" ht="12.75" hidden="false" customHeight="true" outlineLevel="0" collapsed="false">
      <c r="A789" s="145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10"/>
      <c r="W789" s="10"/>
      <c r="X789" s="10"/>
      <c r="Y789" s="10"/>
      <c r="Z789" s="10"/>
      <c r="AA789" s="10"/>
      <c r="AB789" s="21"/>
      <c r="AC789" s="21"/>
      <c r="AD789" s="46"/>
      <c r="AE789" s="46"/>
      <c r="AF789" s="46"/>
    </row>
    <row r="790" customFormat="false" ht="12.75" hidden="false" customHeight="true" outlineLevel="0" collapsed="false">
      <c r="A790" s="145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10"/>
      <c r="W790" s="10"/>
      <c r="X790" s="10"/>
      <c r="Y790" s="10"/>
      <c r="Z790" s="10"/>
      <c r="AA790" s="10"/>
      <c r="AB790" s="21"/>
      <c r="AC790" s="21"/>
      <c r="AD790" s="46"/>
      <c r="AE790" s="46"/>
      <c r="AF790" s="46"/>
    </row>
    <row r="791" customFormat="false" ht="12.75" hidden="false" customHeight="true" outlineLevel="0" collapsed="false">
      <c r="A791" s="145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10"/>
      <c r="W791" s="10"/>
      <c r="X791" s="10"/>
      <c r="Y791" s="10"/>
      <c r="Z791" s="10"/>
      <c r="AA791" s="10"/>
      <c r="AB791" s="21"/>
      <c r="AC791" s="21"/>
      <c r="AD791" s="46"/>
      <c r="AE791" s="46"/>
      <c r="AF791" s="46"/>
    </row>
    <row r="792" customFormat="false" ht="12.75" hidden="false" customHeight="true" outlineLevel="0" collapsed="false">
      <c r="A792" s="145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10"/>
      <c r="W792" s="10"/>
      <c r="X792" s="10"/>
      <c r="Y792" s="10"/>
      <c r="Z792" s="10"/>
      <c r="AA792" s="10"/>
      <c r="AB792" s="21"/>
      <c r="AC792" s="21"/>
      <c r="AD792" s="46"/>
      <c r="AE792" s="46"/>
      <c r="AF792" s="46"/>
    </row>
    <row r="793" customFormat="false" ht="12.75" hidden="false" customHeight="true" outlineLevel="0" collapsed="false">
      <c r="A793" s="145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10"/>
      <c r="W793" s="10"/>
      <c r="X793" s="10"/>
      <c r="Y793" s="10"/>
      <c r="Z793" s="10"/>
      <c r="AA793" s="10"/>
      <c r="AB793" s="21"/>
      <c r="AC793" s="21"/>
      <c r="AD793" s="46"/>
      <c r="AE793" s="46"/>
      <c r="AF793" s="46"/>
    </row>
    <row r="794" customFormat="false" ht="12.75" hidden="false" customHeight="true" outlineLevel="0" collapsed="false">
      <c r="A794" s="145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10"/>
      <c r="W794" s="10"/>
      <c r="X794" s="10"/>
      <c r="Y794" s="10"/>
      <c r="Z794" s="10"/>
      <c r="AA794" s="10"/>
      <c r="AB794" s="21"/>
      <c r="AC794" s="21"/>
      <c r="AD794" s="46"/>
      <c r="AE794" s="46"/>
      <c r="AF794" s="46"/>
    </row>
    <row r="795" customFormat="false" ht="12.75" hidden="false" customHeight="true" outlineLevel="0" collapsed="false">
      <c r="A795" s="145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10"/>
      <c r="W795" s="10"/>
      <c r="X795" s="10"/>
      <c r="Y795" s="10"/>
      <c r="Z795" s="10"/>
      <c r="AA795" s="10"/>
      <c r="AB795" s="21"/>
      <c r="AC795" s="21"/>
      <c r="AD795" s="46"/>
      <c r="AE795" s="46"/>
      <c r="AF795" s="46"/>
    </row>
    <row r="796" customFormat="false" ht="12.75" hidden="false" customHeight="true" outlineLevel="0" collapsed="false">
      <c r="A796" s="145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10"/>
      <c r="W796" s="10"/>
      <c r="X796" s="10"/>
      <c r="Y796" s="10"/>
      <c r="Z796" s="10"/>
      <c r="AA796" s="10"/>
      <c r="AB796" s="21"/>
      <c r="AC796" s="21"/>
      <c r="AD796" s="46"/>
      <c r="AE796" s="46"/>
      <c r="AF796" s="46"/>
    </row>
    <row r="797" customFormat="false" ht="12.75" hidden="false" customHeight="true" outlineLevel="0" collapsed="false">
      <c r="A797" s="145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10"/>
      <c r="W797" s="10"/>
      <c r="X797" s="10"/>
      <c r="Y797" s="10"/>
      <c r="Z797" s="10"/>
      <c r="AA797" s="10"/>
      <c r="AB797" s="21"/>
      <c r="AC797" s="21"/>
      <c r="AD797" s="46"/>
      <c r="AE797" s="46"/>
      <c r="AF797" s="46"/>
    </row>
    <row r="798" customFormat="false" ht="12.75" hidden="false" customHeight="true" outlineLevel="0" collapsed="false">
      <c r="A798" s="145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10"/>
      <c r="W798" s="10"/>
      <c r="X798" s="10"/>
      <c r="Y798" s="10"/>
      <c r="Z798" s="10"/>
      <c r="AA798" s="10"/>
      <c r="AB798" s="21"/>
      <c r="AC798" s="21"/>
      <c r="AD798" s="46"/>
      <c r="AE798" s="46"/>
      <c r="AF798" s="46"/>
    </row>
    <row r="799" customFormat="false" ht="12.75" hidden="false" customHeight="true" outlineLevel="0" collapsed="false">
      <c r="A799" s="145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10"/>
      <c r="W799" s="10"/>
      <c r="X799" s="10"/>
      <c r="Y799" s="10"/>
      <c r="Z799" s="10"/>
      <c r="AA799" s="10"/>
      <c r="AB799" s="21"/>
      <c r="AC799" s="21"/>
      <c r="AD799" s="46"/>
      <c r="AE799" s="46"/>
      <c r="AF799" s="46"/>
    </row>
    <row r="800" customFormat="false" ht="12.75" hidden="false" customHeight="true" outlineLevel="0" collapsed="false">
      <c r="A800" s="145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10"/>
      <c r="W800" s="10"/>
      <c r="X800" s="10"/>
      <c r="Y800" s="10"/>
      <c r="Z800" s="10"/>
      <c r="AA800" s="10"/>
      <c r="AB800" s="21"/>
      <c r="AC800" s="21"/>
      <c r="AD800" s="46"/>
      <c r="AE800" s="46"/>
      <c r="AF800" s="46"/>
    </row>
    <row r="801" customFormat="false" ht="12.75" hidden="false" customHeight="true" outlineLevel="0" collapsed="false">
      <c r="A801" s="145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10"/>
      <c r="W801" s="10"/>
      <c r="X801" s="10"/>
      <c r="Y801" s="10"/>
      <c r="Z801" s="10"/>
      <c r="AA801" s="10"/>
      <c r="AB801" s="21"/>
      <c r="AC801" s="21"/>
      <c r="AD801" s="46"/>
      <c r="AE801" s="46"/>
      <c r="AF801" s="46"/>
    </row>
    <row r="802" customFormat="false" ht="12.75" hidden="false" customHeight="true" outlineLevel="0" collapsed="false">
      <c r="A802" s="145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10"/>
      <c r="W802" s="10"/>
      <c r="X802" s="10"/>
      <c r="Y802" s="10"/>
      <c r="Z802" s="10"/>
      <c r="AA802" s="10"/>
      <c r="AB802" s="21"/>
      <c r="AC802" s="21"/>
      <c r="AD802" s="46"/>
      <c r="AE802" s="46"/>
      <c r="AF802" s="46"/>
    </row>
    <row r="803" customFormat="false" ht="12.75" hidden="false" customHeight="true" outlineLevel="0" collapsed="false">
      <c r="A803" s="145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10"/>
      <c r="W803" s="10"/>
      <c r="X803" s="10"/>
      <c r="Y803" s="10"/>
      <c r="Z803" s="10"/>
      <c r="AA803" s="10"/>
      <c r="AB803" s="21"/>
      <c r="AC803" s="21"/>
      <c r="AD803" s="46"/>
      <c r="AE803" s="46"/>
      <c r="AF803" s="46"/>
    </row>
    <row r="804" customFormat="false" ht="12.75" hidden="false" customHeight="true" outlineLevel="0" collapsed="false">
      <c r="A804" s="145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10"/>
      <c r="W804" s="10"/>
      <c r="X804" s="10"/>
      <c r="Y804" s="10"/>
      <c r="Z804" s="10"/>
      <c r="AA804" s="10"/>
      <c r="AB804" s="21"/>
      <c r="AC804" s="21"/>
      <c r="AD804" s="46"/>
      <c r="AE804" s="46"/>
      <c r="AF804" s="46"/>
    </row>
    <row r="805" customFormat="false" ht="12.75" hidden="false" customHeight="true" outlineLevel="0" collapsed="false">
      <c r="A805" s="145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10"/>
      <c r="W805" s="10"/>
      <c r="X805" s="10"/>
      <c r="Y805" s="10"/>
      <c r="Z805" s="10"/>
      <c r="AA805" s="10"/>
      <c r="AB805" s="21"/>
      <c r="AC805" s="21"/>
      <c r="AD805" s="46"/>
      <c r="AE805" s="46"/>
      <c r="AF805" s="46"/>
    </row>
    <row r="806" customFormat="false" ht="12.75" hidden="false" customHeight="true" outlineLevel="0" collapsed="false">
      <c r="A806" s="145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10"/>
      <c r="W806" s="10"/>
      <c r="X806" s="10"/>
      <c r="Y806" s="10"/>
      <c r="Z806" s="10"/>
      <c r="AA806" s="10"/>
      <c r="AB806" s="21"/>
      <c r="AC806" s="21"/>
      <c r="AD806" s="46"/>
      <c r="AE806" s="46"/>
      <c r="AF806" s="46"/>
    </row>
    <row r="807" customFormat="false" ht="12.75" hidden="false" customHeight="true" outlineLevel="0" collapsed="false">
      <c r="A807" s="145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10"/>
      <c r="W807" s="10"/>
      <c r="X807" s="10"/>
      <c r="Y807" s="10"/>
      <c r="Z807" s="10"/>
      <c r="AA807" s="10"/>
      <c r="AB807" s="21"/>
      <c r="AC807" s="21"/>
      <c r="AD807" s="46"/>
      <c r="AE807" s="46"/>
      <c r="AF807" s="46"/>
    </row>
    <row r="808" customFormat="false" ht="12.75" hidden="false" customHeight="true" outlineLevel="0" collapsed="false">
      <c r="A808" s="145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10"/>
      <c r="W808" s="10"/>
      <c r="X808" s="10"/>
      <c r="Y808" s="10"/>
      <c r="Z808" s="10"/>
      <c r="AA808" s="10"/>
      <c r="AB808" s="21"/>
      <c r="AC808" s="21"/>
      <c r="AD808" s="46"/>
      <c r="AE808" s="46"/>
      <c r="AF808" s="46"/>
    </row>
    <row r="809" customFormat="false" ht="12.75" hidden="false" customHeight="true" outlineLevel="0" collapsed="false">
      <c r="A809" s="145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10"/>
      <c r="W809" s="10"/>
      <c r="X809" s="10"/>
      <c r="Y809" s="10"/>
      <c r="Z809" s="10"/>
      <c r="AA809" s="10"/>
      <c r="AB809" s="21"/>
      <c r="AC809" s="21"/>
      <c r="AD809" s="46"/>
      <c r="AE809" s="46"/>
      <c r="AF809" s="46"/>
    </row>
    <row r="810" customFormat="false" ht="12.75" hidden="false" customHeight="true" outlineLevel="0" collapsed="false">
      <c r="A810" s="145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10"/>
      <c r="W810" s="10"/>
      <c r="X810" s="10"/>
      <c r="Y810" s="10"/>
      <c r="Z810" s="10"/>
      <c r="AA810" s="10"/>
      <c r="AB810" s="21"/>
      <c r="AC810" s="21"/>
      <c r="AD810" s="46"/>
      <c r="AE810" s="46"/>
      <c r="AF810" s="46"/>
    </row>
    <row r="811" customFormat="false" ht="12.75" hidden="false" customHeight="true" outlineLevel="0" collapsed="false">
      <c r="A811" s="145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10"/>
      <c r="W811" s="10"/>
      <c r="X811" s="10"/>
      <c r="Y811" s="10"/>
      <c r="Z811" s="10"/>
      <c r="AA811" s="10"/>
      <c r="AB811" s="21"/>
      <c r="AC811" s="21"/>
      <c r="AD811" s="46"/>
      <c r="AE811" s="46"/>
      <c r="AF811" s="46"/>
    </row>
    <row r="812" customFormat="false" ht="12.75" hidden="false" customHeight="true" outlineLevel="0" collapsed="false">
      <c r="A812" s="145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10"/>
      <c r="W812" s="10"/>
      <c r="X812" s="10"/>
      <c r="Y812" s="10"/>
      <c r="Z812" s="10"/>
      <c r="AA812" s="10"/>
      <c r="AB812" s="21"/>
      <c r="AC812" s="21"/>
      <c r="AD812" s="46"/>
      <c r="AE812" s="46"/>
      <c r="AF812" s="46"/>
    </row>
    <row r="813" customFormat="false" ht="12.75" hidden="false" customHeight="true" outlineLevel="0" collapsed="false">
      <c r="A813" s="145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10"/>
      <c r="W813" s="10"/>
      <c r="X813" s="10"/>
      <c r="Y813" s="10"/>
      <c r="Z813" s="10"/>
      <c r="AA813" s="10"/>
      <c r="AB813" s="21"/>
      <c r="AC813" s="21"/>
      <c r="AD813" s="46"/>
      <c r="AE813" s="46"/>
      <c r="AF813" s="46"/>
    </row>
    <row r="814" customFormat="false" ht="12.75" hidden="false" customHeight="true" outlineLevel="0" collapsed="false">
      <c r="A814" s="145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10"/>
      <c r="W814" s="10"/>
      <c r="X814" s="10"/>
      <c r="Y814" s="10"/>
      <c r="Z814" s="10"/>
      <c r="AA814" s="10"/>
      <c r="AB814" s="21"/>
      <c r="AC814" s="21"/>
      <c r="AD814" s="46"/>
      <c r="AE814" s="46"/>
      <c r="AF814" s="46"/>
    </row>
    <row r="815" customFormat="false" ht="12.75" hidden="false" customHeight="true" outlineLevel="0" collapsed="false">
      <c r="A815" s="145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10"/>
      <c r="W815" s="10"/>
      <c r="X815" s="10"/>
      <c r="Y815" s="10"/>
      <c r="Z815" s="10"/>
      <c r="AA815" s="10"/>
      <c r="AB815" s="21"/>
      <c r="AC815" s="21"/>
      <c r="AD815" s="46"/>
      <c r="AE815" s="46"/>
      <c r="AF815" s="46"/>
    </row>
    <row r="816" customFormat="false" ht="12.75" hidden="false" customHeight="true" outlineLevel="0" collapsed="false">
      <c r="A816" s="145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10"/>
      <c r="W816" s="10"/>
      <c r="X816" s="10"/>
      <c r="Y816" s="10"/>
      <c r="Z816" s="10"/>
      <c r="AA816" s="10"/>
      <c r="AB816" s="21"/>
      <c r="AC816" s="21"/>
      <c r="AD816" s="46"/>
      <c r="AE816" s="46"/>
      <c r="AF816" s="46"/>
    </row>
    <row r="817" customFormat="false" ht="12.75" hidden="false" customHeight="true" outlineLevel="0" collapsed="false">
      <c r="A817" s="145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10"/>
      <c r="W817" s="10"/>
      <c r="X817" s="10"/>
      <c r="Y817" s="10"/>
      <c r="Z817" s="10"/>
      <c r="AA817" s="10"/>
      <c r="AB817" s="21"/>
      <c r="AC817" s="21"/>
      <c r="AD817" s="46"/>
      <c r="AE817" s="46"/>
      <c r="AF817" s="46"/>
    </row>
    <row r="818" customFormat="false" ht="12.75" hidden="false" customHeight="true" outlineLevel="0" collapsed="false">
      <c r="A818" s="145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10"/>
      <c r="W818" s="10"/>
      <c r="X818" s="10"/>
      <c r="Y818" s="10"/>
      <c r="Z818" s="10"/>
      <c r="AA818" s="10"/>
      <c r="AB818" s="21"/>
      <c r="AC818" s="21"/>
      <c r="AD818" s="46"/>
      <c r="AE818" s="46"/>
      <c r="AF818" s="46"/>
    </row>
    <row r="819" customFormat="false" ht="12.75" hidden="false" customHeight="true" outlineLevel="0" collapsed="false">
      <c r="A819" s="145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10"/>
      <c r="W819" s="10"/>
      <c r="X819" s="10"/>
      <c r="Y819" s="10"/>
      <c r="Z819" s="10"/>
      <c r="AA819" s="10"/>
      <c r="AB819" s="21"/>
      <c r="AC819" s="21"/>
      <c r="AD819" s="46"/>
      <c r="AE819" s="46"/>
      <c r="AF819" s="46"/>
    </row>
    <row r="820" customFormat="false" ht="12.75" hidden="false" customHeight="true" outlineLevel="0" collapsed="false">
      <c r="A820" s="145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10"/>
      <c r="W820" s="10"/>
      <c r="X820" s="10"/>
      <c r="Y820" s="10"/>
      <c r="Z820" s="10"/>
      <c r="AA820" s="10"/>
      <c r="AB820" s="21"/>
      <c r="AC820" s="21"/>
      <c r="AD820" s="46"/>
      <c r="AE820" s="46"/>
      <c r="AF820" s="46"/>
    </row>
    <row r="821" customFormat="false" ht="12.75" hidden="false" customHeight="true" outlineLevel="0" collapsed="false">
      <c r="A821" s="145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10"/>
      <c r="W821" s="10"/>
      <c r="X821" s="10"/>
      <c r="Y821" s="10"/>
      <c r="Z821" s="10"/>
      <c r="AA821" s="10"/>
      <c r="AB821" s="21"/>
      <c r="AC821" s="21"/>
      <c r="AD821" s="46"/>
      <c r="AE821" s="46"/>
      <c r="AF821" s="46"/>
    </row>
    <row r="822" customFormat="false" ht="12.75" hidden="false" customHeight="true" outlineLevel="0" collapsed="false">
      <c r="A822" s="145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10"/>
      <c r="W822" s="10"/>
      <c r="X822" s="10"/>
      <c r="Y822" s="10"/>
      <c r="Z822" s="10"/>
      <c r="AA822" s="10"/>
      <c r="AB822" s="21"/>
      <c r="AC822" s="21"/>
      <c r="AD822" s="46"/>
      <c r="AE822" s="46"/>
      <c r="AF822" s="46"/>
    </row>
    <row r="823" customFormat="false" ht="12.75" hidden="false" customHeight="true" outlineLevel="0" collapsed="false">
      <c r="A823" s="145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10"/>
      <c r="W823" s="10"/>
      <c r="X823" s="10"/>
      <c r="Y823" s="10"/>
      <c r="Z823" s="10"/>
      <c r="AA823" s="10"/>
      <c r="AB823" s="21"/>
      <c r="AC823" s="21"/>
      <c r="AD823" s="46"/>
      <c r="AE823" s="46"/>
      <c r="AF823" s="46"/>
    </row>
    <row r="824" customFormat="false" ht="12.75" hidden="false" customHeight="true" outlineLevel="0" collapsed="false">
      <c r="A824" s="145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10"/>
      <c r="W824" s="10"/>
      <c r="X824" s="10"/>
      <c r="Y824" s="10"/>
      <c r="Z824" s="10"/>
      <c r="AA824" s="10"/>
      <c r="AB824" s="21"/>
      <c r="AC824" s="21"/>
      <c r="AD824" s="46"/>
      <c r="AE824" s="46"/>
      <c r="AF824" s="46"/>
    </row>
    <row r="825" customFormat="false" ht="12.75" hidden="false" customHeight="true" outlineLevel="0" collapsed="false">
      <c r="A825" s="145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10"/>
      <c r="W825" s="10"/>
      <c r="X825" s="10"/>
      <c r="Y825" s="10"/>
      <c r="Z825" s="10"/>
      <c r="AA825" s="10"/>
      <c r="AB825" s="21"/>
      <c r="AC825" s="21"/>
      <c r="AD825" s="46"/>
      <c r="AE825" s="46"/>
      <c r="AF825" s="46"/>
    </row>
    <row r="826" customFormat="false" ht="12.75" hidden="false" customHeight="true" outlineLevel="0" collapsed="false">
      <c r="A826" s="145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10"/>
      <c r="W826" s="10"/>
      <c r="X826" s="10"/>
      <c r="Y826" s="10"/>
      <c r="Z826" s="10"/>
      <c r="AA826" s="10"/>
      <c r="AB826" s="21"/>
      <c r="AC826" s="21"/>
      <c r="AD826" s="46"/>
      <c r="AE826" s="46"/>
      <c r="AF826" s="46"/>
    </row>
    <row r="827" customFormat="false" ht="12.75" hidden="false" customHeight="true" outlineLevel="0" collapsed="false">
      <c r="A827" s="145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10"/>
      <c r="W827" s="10"/>
      <c r="X827" s="10"/>
      <c r="Y827" s="10"/>
      <c r="Z827" s="10"/>
      <c r="AA827" s="10"/>
      <c r="AB827" s="21"/>
      <c r="AC827" s="21"/>
      <c r="AD827" s="46"/>
      <c r="AE827" s="46"/>
      <c r="AF827" s="46"/>
    </row>
    <row r="828" customFormat="false" ht="12.75" hidden="false" customHeight="true" outlineLevel="0" collapsed="false">
      <c r="A828" s="145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10"/>
      <c r="W828" s="10"/>
      <c r="X828" s="10"/>
      <c r="Y828" s="10"/>
      <c r="Z828" s="10"/>
      <c r="AA828" s="10"/>
      <c r="AB828" s="21"/>
      <c r="AC828" s="21"/>
      <c r="AD828" s="46"/>
      <c r="AE828" s="46"/>
      <c r="AF828" s="46"/>
    </row>
    <row r="829" customFormat="false" ht="12.75" hidden="false" customHeight="true" outlineLevel="0" collapsed="false">
      <c r="A829" s="145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10"/>
      <c r="W829" s="10"/>
      <c r="X829" s="10"/>
      <c r="Y829" s="10"/>
      <c r="Z829" s="10"/>
      <c r="AA829" s="10"/>
      <c r="AB829" s="21"/>
      <c r="AC829" s="21"/>
      <c r="AD829" s="46"/>
      <c r="AE829" s="46"/>
      <c r="AF829" s="46"/>
    </row>
    <row r="830" customFormat="false" ht="12.75" hidden="false" customHeight="true" outlineLevel="0" collapsed="false">
      <c r="A830" s="145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10"/>
      <c r="W830" s="10"/>
      <c r="X830" s="10"/>
      <c r="Y830" s="10"/>
      <c r="Z830" s="10"/>
      <c r="AA830" s="10"/>
      <c r="AB830" s="21"/>
      <c r="AC830" s="21"/>
      <c r="AD830" s="46"/>
      <c r="AE830" s="46"/>
      <c r="AF830" s="46"/>
    </row>
    <row r="831" customFormat="false" ht="12.75" hidden="false" customHeight="true" outlineLevel="0" collapsed="false">
      <c r="A831" s="145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10"/>
      <c r="W831" s="10"/>
      <c r="X831" s="10"/>
      <c r="Y831" s="10"/>
      <c r="Z831" s="10"/>
      <c r="AA831" s="10"/>
      <c r="AB831" s="21"/>
      <c r="AC831" s="21"/>
      <c r="AD831" s="46"/>
      <c r="AE831" s="46"/>
      <c r="AF831" s="46"/>
    </row>
    <row r="832" customFormat="false" ht="12.75" hidden="false" customHeight="true" outlineLevel="0" collapsed="false">
      <c r="A832" s="145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10"/>
      <c r="W832" s="10"/>
      <c r="X832" s="10"/>
      <c r="Y832" s="10"/>
      <c r="Z832" s="10"/>
      <c r="AA832" s="10"/>
      <c r="AB832" s="21"/>
      <c r="AC832" s="21"/>
      <c r="AD832" s="46"/>
      <c r="AE832" s="46"/>
      <c r="AF832" s="46"/>
    </row>
    <row r="833" customFormat="false" ht="12.75" hidden="false" customHeight="true" outlineLevel="0" collapsed="false">
      <c r="A833" s="145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10"/>
      <c r="W833" s="10"/>
      <c r="X833" s="10"/>
      <c r="Y833" s="10"/>
      <c r="Z833" s="10"/>
      <c r="AA833" s="10"/>
      <c r="AB833" s="21"/>
      <c r="AC833" s="21"/>
      <c r="AD833" s="46"/>
      <c r="AE833" s="46"/>
      <c r="AF833" s="46"/>
    </row>
    <row r="834" customFormat="false" ht="12.75" hidden="false" customHeight="true" outlineLevel="0" collapsed="false">
      <c r="A834" s="145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10"/>
      <c r="W834" s="10"/>
      <c r="X834" s="10"/>
      <c r="Y834" s="10"/>
      <c r="Z834" s="10"/>
      <c r="AA834" s="10"/>
      <c r="AB834" s="21"/>
      <c r="AC834" s="21"/>
      <c r="AD834" s="46"/>
      <c r="AE834" s="46"/>
      <c r="AF834" s="46"/>
    </row>
    <row r="835" customFormat="false" ht="12.75" hidden="false" customHeight="true" outlineLevel="0" collapsed="false">
      <c r="A835" s="145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10"/>
      <c r="W835" s="10"/>
      <c r="X835" s="10"/>
      <c r="Y835" s="10"/>
      <c r="Z835" s="10"/>
      <c r="AA835" s="10"/>
      <c r="AB835" s="21"/>
      <c r="AC835" s="21"/>
      <c r="AD835" s="46"/>
      <c r="AE835" s="46"/>
      <c r="AF835" s="46"/>
    </row>
    <row r="836" customFormat="false" ht="12.75" hidden="false" customHeight="true" outlineLevel="0" collapsed="false">
      <c r="A836" s="145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10"/>
      <c r="W836" s="10"/>
      <c r="X836" s="10"/>
      <c r="Y836" s="10"/>
      <c r="Z836" s="10"/>
      <c r="AA836" s="10"/>
      <c r="AB836" s="21"/>
      <c r="AC836" s="21"/>
      <c r="AD836" s="46"/>
      <c r="AE836" s="46"/>
      <c r="AF836" s="46"/>
    </row>
    <row r="837" customFormat="false" ht="12.75" hidden="false" customHeight="true" outlineLevel="0" collapsed="false">
      <c r="A837" s="145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10"/>
      <c r="W837" s="10"/>
      <c r="X837" s="10"/>
      <c r="Y837" s="10"/>
      <c r="Z837" s="10"/>
      <c r="AA837" s="10"/>
      <c r="AB837" s="21"/>
      <c r="AC837" s="21"/>
      <c r="AD837" s="46"/>
      <c r="AE837" s="46"/>
      <c r="AF837" s="46"/>
    </row>
    <row r="838" customFormat="false" ht="12.75" hidden="false" customHeight="true" outlineLevel="0" collapsed="false">
      <c r="A838" s="145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10"/>
      <c r="W838" s="10"/>
      <c r="X838" s="10"/>
      <c r="Y838" s="10"/>
      <c r="Z838" s="10"/>
      <c r="AA838" s="10"/>
      <c r="AB838" s="21"/>
      <c r="AC838" s="21"/>
      <c r="AD838" s="46"/>
      <c r="AE838" s="46"/>
      <c r="AF838" s="46"/>
    </row>
    <row r="839" customFormat="false" ht="12.75" hidden="false" customHeight="true" outlineLevel="0" collapsed="false">
      <c r="A839" s="145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10"/>
      <c r="W839" s="10"/>
      <c r="X839" s="10"/>
      <c r="Y839" s="10"/>
      <c r="Z839" s="10"/>
      <c r="AA839" s="10"/>
      <c r="AB839" s="21"/>
      <c r="AC839" s="21"/>
      <c r="AD839" s="46"/>
      <c r="AE839" s="46"/>
      <c r="AF839" s="46"/>
    </row>
    <row r="840" customFormat="false" ht="12.75" hidden="false" customHeight="true" outlineLevel="0" collapsed="false">
      <c r="A840" s="145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10"/>
      <c r="W840" s="10"/>
      <c r="X840" s="10"/>
      <c r="Y840" s="10"/>
      <c r="Z840" s="10"/>
      <c r="AA840" s="10"/>
      <c r="AB840" s="21"/>
      <c r="AC840" s="21"/>
      <c r="AD840" s="46"/>
      <c r="AE840" s="46"/>
      <c r="AF840" s="46"/>
    </row>
    <row r="841" customFormat="false" ht="12.75" hidden="false" customHeight="true" outlineLevel="0" collapsed="false">
      <c r="A841" s="145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10"/>
      <c r="W841" s="10"/>
      <c r="X841" s="10"/>
      <c r="Y841" s="10"/>
      <c r="Z841" s="10"/>
      <c r="AA841" s="10"/>
      <c r="AB841" s="21"/>
      <c r="AC841" s="21"/>
      <c r="AD841" s="46"/>
      <c r="AE841" s="46"/>
      <c r="AF841" s="46"/>
    </row>
    <row r="842" customFormat="false" ht="12.75" hidden="false" customHeight="true" outlineLevel="0" collapsed="false">
      <c r="A842" s="145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10"/>
      <c r="W842" s="10"/>
      <c r="X842" s="10"/>
      <c r="Y842" s="10"/>
      <c r="Z842" s="10"/>
      <c r="AA842" s="10"/>
      <c r="AB842" s="21"/>
      <c r="AC842" s="21"/>
      <c r="AD842" s="46"/>
      <c r="AE842" s="46"/>
      <c r="AF842" s="46"/>
    </row>
    <row r="843" customFormat="false" ht="12.75" hidden="false" customHeight="true" outlineLevel="0" collapsed="false">
      <c r="A843" s="145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10"/>
      <c r="W843" s="10"/>
      <c r="X843" s="10"/>
      <c r="Y843" s="10"/>
      <c r="Z843" s="10"/>
      <c r="AA843" s="10"/>
      <c r="AB843" s="21"/>
      <c r="AC843" s="21"/>
      <c r="AD843" s="46"/>
      <c r="AE843" s="46"/>
      <c r="AF843" s="46"/>
    </row>
    <row r="844" customFormat="false" ht="12.75" hidden="false" customHeight="true" outlineLevel="0" collapsed="false">
      <c r="A844" s="145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10"/>
      <c r="W844" s="10"/>
      <c r="X844" s="10"/>
      <c r="Y844" s="10"/>
      <c r="Z844" s="10"/>
      <c r="AA844" s="10"/>
      <c r="AB844" s="21"/>
      <c r="AC844" s="21"/>
      <c r="AD844" s="46"/>
      <c r="AE844" s="46"/>
      <c r="AF844" s="46"/>
    </row>
    <row r="845" customFormat="false" ht="12.75" hidden="false" customHeight="true" outlineLevel="0" collapsed="false">
      <c r="A845" s="145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10"/>
      <c r="W845" s="10"/>
      <c r="X845" s="10"/>
      <c r="Y845" s="10"/>
      <c r="Z845" s="10"/>
      <c r="AA845" s="10"/>
      <c r="AB845" s="21"/>
      <c r="AC845" s="21"/>
      <c r="AD845" s="46"/>
      <c r="AE845" s="46"/>
      <c r="AF845" s="46"/>
    </row>
    <row r="846" customFormat="false" ht="12.75" hidden="false" customHeight="true" outlineLevel="0" collapsed="false">
      <c r="A846" s="145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10"/>
      <c r="W846" s="10"/>
      <c r="X846" s="10"/>
      <c r="Y846" s="10"/>
      <c r="Z846" s="10"/>
      <c r="AA846" s="10"/>
      <c r="AB846" s="21"/>
      <c r="AC846" s="21"/>
      <c r="AD846" s="46"/>
      <c r="AE846" s="46"/>
      <c r="AF846" s="46"/>
    </row>
    <row r="847" customFormat="false" ht="12.75" hidden="false" customHeight="true" outlineLevel="0" collapsed="false">
      <c r="A847" s="145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10"/>
      <c r="W847" s="10"/>
      <c r="X847" s="10"/>
      <c r="Y847" s="10"/>
      <c r="Z847" s="10"/>
      <c r="AA847" s="10"/>
      <c r="AB847" s="21"/>
      <c r="AC847" s="21"/>
      <c r="AD847" s="46"/>
      <c r="AE847" s="46"/>
      <c r="AF847" s="46"/>
    </row>
    <row r="848" customFormat="false" ht="12.75" hidden="false" customHeight="true" outlineLevel="0" collapsed="false">
      <c r="A848" s="145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10"/>
      <c r="W848" s="10"/>
      <c r="X848" s="10"/>
      <c r="Y848" s="10"/>
      <c r="Z848" s="10"/>
      <c r="AA848" s="10"/>
      <c r="AB848" s="21"/>
      <c r="AC848" s="21"/>
      <c r="AD848" s="46"/>
      <c r="AE848" s="46"/>
      <c r="AF848" s="46"/>
    </row>
    <row r="849" customFormat="false" ht="12.75" hidden="false" customHeight="true" outlineLevel="0" collapsed="false">
      <c r="A849" s="145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10"/>
      <c r="W849" s="10"/>
      <c r="X849" s="10"/>
      <c r="Y849" s="10"/>
      <c r="Z849" s="10"/>
      <c r="AA849" s="10"/>
      <c r="AB849" s="21"/>
      <c r="AC849" s="21"/>
      <c r="AD849" s="46"/>
      <c r="AE849" s="46"/>
      <c r="AF849" s="46"/>
    </row>
    <row r="850" customFormat="false" ht="12.75" hidden="false" customHeight="true" outlineLevel="0" collapsed="false">
      <c r="A850" s="145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10"/>
      <c r="W850" s="10"/>
      <c r="X850" s="10"/>
      <c r="Y850" s="10"/>
      <c r="Z850" s="10"/>
      <c r="AA850" s="10"/>
      <c r="AB850" s="21"/>
      <c r="AC850" s="21"/>
      <c r="AD850" s="46"/>
      <c r="AE850" s="46"/>
      <c r="AF850" s="46"/>
    </row>
    <row r="851" customFormat="false" ht="12.75" hidden="false" customHeight="true" outlineLevel="0" collapsed="false">
      <c r="A851" s="145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10"/>
      <c r="W851" s="10"/>
      <c r="X851" s="10"/>
      <c r="Y851" s="10"/>
      <c r="Z851" s="10"/>
      <c r="AA851" s="10"/>
      <c r="AB851" s="21"/>
      <c r="AC851" s="21"/>
      <c r="AD851" s="46"/>
      <c r="AE851" s="46"/>
      <c r="AF851" s="46"/>
    </row>
    <row r="852" customFormat="false" ht="12.75" hidden="false" customHeight="true" outlineLevel="0" collapsed="false">
      <c r="A852" s="145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10"/>
      <c r="W852" s="10"/>
      <c r="X852" s="10"/>
      <c r="Y852" s="10"/>
      <c r="Z852" s="10"/>
      <c r="AA852" s="10"/>
      <c r="AB852" s="21"/>
      <c r="AC852" s="21"/>
      <c r="AD852" s="46"/>
      <c r="AE852" s="46"/>
      <c r="AF852" s="46"/>
    </row>
    <row r="853" customFormat="false" ht="12.75" hidden="false" customHeight="true" outlineLevel="0" collapsed="false">
      <c r="A853" s="145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10"/>
      <c r="W853" s="10"/>
      <c r="X853" s="10"/>
      <c r="Y853" s="10"/>
      <c r="Z853" s="10"/>
      <c r="AA853" s="10"/>
      <c r="AB853" s="21"/>
      <c r="AC853" s="21"/>
      <c r="AD853" s="46"/>
      <c r="AE853" s="46"/>
      <c r="AF853" s="46"/>
    </row>
    <row r="854" customFormat="false" ht="12.75" hidden="false" customHeight="true" outlineLevel="0" collapsed="false">
      <c r="A854" s="145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10"/>
      <c r="W854" s="10"/>
      <c r="X854" s="10"/>
      <c r="Y854" s="10"/>
      <c r="Z854" s="10"/>
      <c r="AA854" s="10"/>
      <c r="AB854" s="21"/>
      <c r="AC854" s="21"/>
      <c r="AD854" s="46"/>
      <c r="AE854" s="46"/>
      <c r="AF854" s="46"/>
    </row>
    <row r="855" customFormat="false" ht="12.75" hidden="false" customHeight="true" outlineLevel="0" collapsed="false">
      <c r="A855" s="145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10"/>
      <c r="W855" s="10"/>
      <c r="X855" s="10"/>
      <c r="Y855" s="10"/>
      <c r="Z855" s="10"/>
      <c r="AA855" s="10"/>
      <c r="AB855" s="21"/>
      <c r="AC855" s="21"/>
      <c r="AD855" s="46"/>
      <c r="AE855" s="46"/>
      <c r="AF855" s="46"/>
    </row>
    <row r="856" customFormat="false" ht="12.75" hidden="false" customHeight="true" outlineLevel="0" collapsed="false">
      <c r="A856" s="145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10"/>
      <c r="W856" s="10"/>
      <c r="X856" s="10"/>
      <c r="Y856" s="10"/>
      <c r="Z856" s="10"/>
      <c r="AA856" s="10"/>
      <c r="AB856" s="21"/>
      <c r="AC856" s="21"/>
      <c r="AD856" s="46"/>
      <c r="AE856" s="46"/>
      <c r="AF856" s="46"/>
    </row>
    <row r="857" customFormat="false" ht="12.75" hidden="false" customHeight="true" outlineLevel="0" collapsed="false">
      <c r="A857" s="145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10"/>
      <c r="W857" s="10"/>
      <c r="X857" s="10"/>
      <c r="Y857" s="10"/>
      <c r="Z857" s="10"/>
      <c r="AA857" s="10"/>
      <c r="AB857" s="21"/>
      <c r="AC857" s="21"/>
      <c r="AD857" s="46"/>
      <c r="AE857" s="46"/>
      <c r="AF857" s="46"/>
    </row>
    <row r="858" customFormat="false" ht="12.75" hidden="false" customHeight="true" outlineLevel="0" collapsed="false">
      <c r="A858" s="145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10"/>
      <c r="W858" s="10"/>
      <c r="X858" s="10"/>
      <c r="Y858" s="10"/>
      <c r="Z858" s="10"/>
      <c r="AA858" s="10"/>
      <c r="AB858" s="21"/>
      <c r="AC858" s="21"/>
      <c r="AD858" s="46"/>
      <c r="AE858" s="46"/>
      <c r="AF858" s="46"/>
    </row>
    <row r="859" customFormat="false" ht="12.75" hidden="false" customHeight="true" outlineLevel="0" collapsed="false">
      <c r="A859" s="145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10"/>
      <c r="W859" s="10"/>
      <c r="X859" s="10"/>
      <c r="Y859" s="10"/>
      <c r="Z859" s="10"/>
      <c r="AA859" s="10"/>
      <c r="AB859" s="21"/>
      <c r="AC859" s="21"/>
      <c r="AD859" s="46"/>
      <c r="AE859" s="46"/>
      <c r="AF859" s="46"/>
    </row>
    <row r="860" customFormat="false" ht="12.75" hidden="false" customHeight="true" outlineLevel="0" collapsed="false">
      <c r="A860" s="145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10"/>
      <c r="W860" s="10"/>
      <c r="X860" s="10"/>
      <c r="Y860" s="10"/>
      <c r="Z860" s="10"/>
      <c r="AA860" s="10"/>
      <c r="AB860" s="21"/>
      <c r="AC860" s="21"/>
      <c r="AD860" s="46"/>
      <c r="AE860" s="46"/>
      <c r="AF860" s="46"/>
    </row>
    <row r="861" customFormat="false" ht="12.75" hidden="false" customHeight="true" outlineLevel="0" collapsed="false">
      <c r="A861" s="145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10"/>
      <c r="W861" s="10"/>
      <c r="X861" s="10"/>
      <c r="Y861" s="10"/>
      <c r="Z861" s="10"/>
      <c r="AA861" s="10"/>
      <c r="AB861" s="21"/>
      <c r="AC861" s="21"/>
      <c r="AD861" s="46"/>
      <c r="AE861" s="46"/>
      <c r="AF861" s="46"/>
    </row>
    <row r="862" customFormat="false" ht="12.75" hidden="false" customHeight="true" outlineLevel="0" collapsed="false">
      <c r="A862" s="145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10"/>
      <c r="W862" s="10"/>
      <c r="X862" s="10"/>
      <c r="Y862" s="10"/>
      <c r="Z862" s="10"/>
      <c r="AA862" s="10"/>
      <c r="AB862" s="21"/>
      <c r="AC862" s="21"/>
      <c r="AD862" s="46"/>
      <c r="AE862" s="46"/>
      <c r="AF862" s="46"/>
    </row>
    <row r="863" customFormat="false" ht="12.75" hidden="false" customHeight="true" outlineLevel="0" collapsed="false">
      <c r="A863" s="145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10"/>
      <c r="W863" s="10"/>
      <c r="X863" s="10"/>
      <c r="Y863" s="10"/>
      <c r="Z863" s="10"/>
      <c r="AA863" s="10"/>
      <c r="AB863" s="21"/>
      <c r="AC863" s="21"/>
      <c r="AD863" s="46"/>
      <c r="AE863" s="46"/>
      <c r="AF863" s="46"/>
    </row>
    <row r="864" customFormat="false" ht="12.75" hidden="false" customHeight="true" outlineLevel="0" collapsed="false">
      <c r="A864" s="145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10"/>
      <c r="W864" s="10"/>
      <c r="X864" s="10"/>
      <c r="Y864" s="10"/>
      <c r="Z864" s="10"/>
      <c r="AA864" s="10"/>
      <c r="AB864" s="21"/>
      <c r="AC864" s="21"/>
      <c r="AD864" s="46"/>
      <c r="AE864" s="46"/>
      <c r="AF864" s="46"/>
    </row>
    <row r="865" customFormat="false" ht="12.75" hidden="false" customHeight="true" outlineLevel="0" collapsed="false">
      <c r="A865" s="145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10"/>
      <c r="W865" s="10"/>
      <c r="X865" s="10"/>
      <c r="Y865" s="10"/>
      <c r="Z865" s="10"/>
      <c r="AA865" s="10"/>
      <c r="AB865" s="21"/>
      <c r="AC865" s="21"/>
      <c r="AD865" s="46"/>
      <c r="AE865" s="46"/>
      <c r="AF865" s="46"/>
    </row>
    <row r="866" customFormat="false" ht="12.75" hidden="false" customHeight="true" outlineLevel="0" collapsed="false">
      <c r="A866" s="145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10"/>
      <c r="W866" s="10"/>
      <c r="X866" s="10"/>
      <c r="Y866" s="10"/>
      <c r="Z866" s="10"/>
      <c r="AA866" s="10"/>
      <c r="AB866" s="21"/>
      <c r="AC866" s="21"/>
      <c r="AD866" s="46"/>
      <c r="AE866" s="46"/>
      <c r="AF866" s="46"/>
    </row>
    <row r="867" customFormat="false" ht="12.75" hidden="false" customHeight="true" outlineLevel="0" collapsed="false">
      <c r="A867" s="145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10"/>
      <c r="W867" s="10"/>
      <c r="X867" s="10"/>
      <c r="Y867" s="10"/>
      <c r="Z867" s="10"/>
      <c r="AA867" s="10"/>
      <c r="AB867" s="21"/>
      <c r="AC867" s="21"/>
      <c r="AD867" s="46"/>
      <c r="AE867" s="46"/>
      <c r="AF867" s="46"/>
    </row>
    <row r="868" customFormat="false" ht="12.75" hidden="false" customHeight="true" outlineLevel="0" collapsed="false">
      <c r="A868" s="145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10"/>
      <c r="W868" s="10"/>
      <c r="X868" s="10"/>
      <c r="Y868" s="10"/>
      <c r="Z868" s="10"/>
      <c r="AA868" s="10"/>
      <c r="AB868" s="21"/>
      <c r="AC868" s="21"/>
      <c r="AD868" s="46"/>
      <c r="AE868" s="46"/>
      <c r="AF868" s="46"/>
    </row>
    <row r="869" customFormat="false" ht="12.75" hidden="false" customHeight="true" outlineLevel="0" collapsed="false">
      <c r="A869" s="145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10"/>
      <c r="W869" s="10"/>
      <c r="X869" s="10"/>
      <c r="Y869" s="10"/>
      <c r="Z869" s="10"/>
      <c r="AA869" s="10"/>
      <c r="AB869" s="21"/>
      <c r="AC869" s="21"/>
      <c r="AD869" s="46"/>
      <c r="AE869" s="46"/>
      <c r="AF869" s="46"/>
    </row>
    <row r="870" customFormat="false" ht="12.75" hidden="false" customHeight="true" outlineLevel="0" collapsed="false">
      <c r="A870" s="145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10"/>
      <c r="W870" s="10"/>
      <c r="X870" s="10"/>
      <c r="Y870" s="10"/>
      <c r="Z870" s="10"/>
      <c r="AA870" s="10"/>
      <c r="AB870" s="21"/>
      <c r="AC870" s="21"/>
      <c r="AD870" s="46"/>
      <c r="AE870" s="46"/>
      <c r="AF870" s="46"/>
    </row>
    <row r="871" customFormat="false" ht="12.75" hidden="false" customHeight="true" outlineLevel="0" collapsed="false">
      <c r="A871" s="145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10"/>
      <c r="W871" s="10"/>
      <c r="X871" s="10"/>
      <c r="Y871" s="10"/>
      <c r="Z871" s="10"/>
      <c r="AA871" s="10"/>
      <c r="AB871" s="21"/>
      <c r="AC871" s="21"/>
      <c r="AD871" s="46"/>
      <c r="AE871" s="46"/>
      <c r="AF871" s="46"/>
    </row>
    <row r="872" customFormat="false" ht="12.75" hidden="false" customHeight="true" outlineLevel="0" collapsed="false">
      <c r="A872" s="145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10"/>
      <c r="W872" s="10"/>
      <c r="X872" s="10"/>
      <c r="Y872" s="10"/>
      <c r="Z872" s="10"/>
      <c r="AA872" s="10"/>
      <c r="AB872" s="21"/>
      <c r="AC872" s="21"/>
      <c r="AD872" s="46"/>
      <c r="AE872" s="46"/>
      <c r="AF872" s="46"/>
    </row>
    <row r="873" customFormat="false" ht="12.75" hidden="false" customHeight="true" outlineLevel="0" collapsed="false">
      <c r="A873" s="145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10"/>
      <c r="W873" s="10"/>
      <c r="X873" s="10"/>
      <c r="Y873" s="10"/>
      <c r="Z873" s="10"/>
      <c r="AA873" s="10"/>
      <c r="AB873" s="21"/>
      <c r="AC873" s="21"/>
      <c r="AD873" s="46"/>
      <c r="AE873" s="46"/>
      <c r="AF873" s="46"/>
    </row>
    <row r="874" customFormat="false" ht="12.75" hidden="false" customHeight="true" outlineLevel="0" collapsed="false">
      <c r="A874" s="145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10"/>
      <c r="W874" s="10"/>
      <c r="X874" s="10"/>
      <c r="Y874" s="10"/>
      <c r="Z874" s="10"/>
      <c r="AA874" s="10"/>
      <c r="AB874" s="21"/>
      <c r="AC874" s="21"/>
      <c r="AD874" s="46"/>
      <c r="AE874" s="46"/>
      <c r="AF874" s="46"/>
    </row>
    <row r="875" customFormat="false" ht="12.75" hidden="false" customHeight="true" outlineLevel="0" collapsed="false">
      <c r="A875" s="145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10"/>
      <c r="W875" s="10"/>
      <c r="X875" s="10"/>
      <c r="Y875" s="10"/>
      <c r="Z875" s="10"/>
      <c r="AA875" s="10"/>
      <c r="AB875" s="21"/>
      <c r="AC875" s="21"/>
      <c r="AD875" s="46"/>
      <c r="AE875" s="46"/>
      <c r="AF875" s="46"/>
    </row>
    <row r="876" customFormat="false" ht="12.75" hidden="false" customHeight="true" outlineLevel="0" collapsed="false">
      <c r="A876" s="145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10"/>
      <c r="W876" s="10"/>
      <c r="X876" s="10"/>
      <c r="Y876" s="10"/>
      <c r="Z876" s="10"/>
      <c r="AA876" s="10"/>
      <c r="AB876" s="21"/>
      <c r="AC876" s="21"/>
      <c r="AD876" s="46"/>
      <c r="AE876" s="46"/>
      <c r="AF876" s="46"/>
    </row>
    <row r="877" customFormat="false" ht="12.75" hidden="false" customHeight="true" outlineLevel="0" collapsed="false">
      <c r="A877" s="145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10"/>
      <c r="W877" s="10"/>
      <c r="X877" s="10"/>
      <c r="Y877" s="10"/>
      <c r="Z877" s="10"/>
      <c r="AA877" s="10"/>
      <c r="AB877" s="21"/>
      <c r="AC877" s="21"/>
      <c r="AD877" s="46"/>
      <c r="AE877" s="46"/>
      <c r="AF877" s="46"/>
    </row>
    <row r="878" customFormat="false" ht="12.75" hidden="false" customHeight="true" outlineLevel="0" collapsed="false">
      <c r="A878" s="145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10"/>
      <c r="W878" s="10"/>
      <c r="X878" s="10"/>
      <c r="Y878" s="10"/>
      <c r="Z878" s="10"/>
      <c r="AA878" s="10"/>
      <c r="AB878" s="21"/>
      <c r="AC878" s="21"/>
      <c r="AD878" s="46"/>
      <c r="AE878" s="46"/>
      <c r="AF878" s="46"/>
    </row>
    <row r="879" customFormat="false" ht="12.75" hidden="false" customHeight="true" outlineLevel="0" collapsed="false">
      <c r="A879" s="145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10"/>
      <c r="W879" s="10"/>
      <c r="X879" s="10"/>
      <c r="Y879" s="10"/>
      <c r="Z879" s="10"/>
      <c r="AA879" s="10"/>
      <c r="AB879" s="21"/>
      <c r="AC879" s="21"/>
      <c r="AD879" s="46"/>
      <c r="AE879" s="46"/>
      <c r="AF879" s="46"/>
    </row>
    <row r="880" customFormat="false" ht="12.75" hidden="false" customHeight="true" outlineLevel="0" collapsed="false">
      <c r="A880" s="145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10"/>
      <c r="W880" s="10"/>
      <c r="X880" s="10"/>
      <c r="Y880" s="10"/>
      <c r="Z880" s="10"/>
      <c r="AA880" s="10"/>
      <c r="AB880" s="21"/>
      <c r="AC880" s="21"/>
      <c r="AD880" s="46"/>
      <c r="AE880" s="46"/>
      <c r="AF880" s="46"/>
    </row>
    <row r="881" customFormat="false" ht="12.75" hidden="false" customHeight="true" outlineLevel="0" collapsed="false">
      <c r="A881" s="145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10"/>
      <c r="W881" s="10"/>
      <c r="X881" s="10"/>
      <c r="Y881" s="10"/>
      <c r="Z881" s="10"/>
      <c r="AA881" s="10"/>
      <c r="AB881" s="21"/>
      <c r="AC881" s="21"/>
      <c r="AD881" s="46"/>
      <c r="AE881" s="46"/>
      <c r="AF881" s="46"/>
    </row>
    <row r="882" customFormat="false" ht="12.75" hidden="false" customHeight="true" outlineLevel="0" collapsed="false">
      <c r="A882" s="145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10"/>
      <c r="W882" s="10"/>
      <c r="X882" s="10"/>
      <c r="Y882" s="10"/>
      <c r="Z882" s="10"/>
      <c r="AA882" s="10"/>
      <c r="AB882" s="21"/>
      <c r="AC882" s="21"/>
      <c r="AD882" s="46"/>
      <c r="AE882" s="46"/>
      <c r="AF882" s="46"/>
    </row>
    <row r="883" customFormat="false" ht="12.75" hidden="false" customHeight="true" outlineLevel="0" collapsed="false">
      <c r="A883" s="145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10"/>
      <c r="W883" s="10"/>
      <c r="X883" s="10"/>
      <c r="Y883" s="10"/>
      <c r="Z883" s="10"/>
      <c r="AA883" s="10"/>
      <c r="AB883" s="21"/>
      <c r="AC883" s="21"/>
      <c r="AD883" s="46"/>
      <c r="AE883" s="46"/>
      <c r="AF883" s="46"/>
    </row>
    <row r="884" customFormat="false" ht="12.75" hidden="false" customHeight="true" outlineLevel="0" collapsed="false">
      <c r="A884" s="145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10"/>
      <c r="W884" s="10"/>
      <c r="X884" s="10"/>
      <c r="Y884" s="10"/>
      <c r="Z884" s="10"/>
      <c r="AA884" s="10"/>
      <c r="AB884" s="21"/>
      <c r="AC884" s="21"/>
      <c r="AD884" s="46"/>
      <c r="AE884" s="46"/>
      <c r="AF884" s="46"/>
    </row>
    <row r="885" customFormat="false" ht="12.75" hidden="false" customHeight="true" outlineLevel="0" collapsed="false">
      <c r="A885" s="145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10"/>
      <c r="W885" s="10"/>
      <c r="X885" s="10"/>
      <c r="Y885" s="10"/>
      <c r="Z885" s="10"/>
      <c r="AA885" s="10"/>
      <c r="AB885" s="21"/>
      <c r="AC885" s="21"/>
      <c r="AD885" s="46"/>
      <c r="AE885" s="46"/>
      <c r="AF885" s="46"/>
    </row>
    <row r="886" customFormat="false" ht="12.75" hidden="false" customHeight="true" outlineLevel="0" collapsed="false">
      <c r="A886" s="145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10"/>
      <c r="W886" s="10"/>
      <c r="X886" s="10"/>
      <c r="Y886" s="10"/>
      <c r="Z886" s="10"/>
      <c r="AA886" s="10"/>
      <c r="AB886" s="21"/>
      <c r="AC886" s="21"/>
      <c r="AD886" s="46"/>
      <c r="AE886" s="46"/>
      <c r="AF886" s="46"/>
    </row>
    <row r="887" customFormat="false" ht="12.75" hidden="false" customHeight="true" outlineLevel="0" collapsed="false">
      <c r="A887" s="145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10"/>
      <c r="W887" s="10"/>
      <c r="X887" s="10"/>
      <c r="Y887" s="10"/>
      <c r="Z887" s="10"/>
      <c r="AA887" s="10"/>
      <c r="AB887" s="21"/>
      <c r="AC887" s="21"/>
      <c r="AD887" s="46"/>
      <c r="AE887" s="46"/>
      <c r="AF887" s="46"/>
    </row>
    <row r="888" customFormat="false" ht="12.75" hidden="false" customHeight="true" outlineLevel="0" collapsed="false">
      <c r="A888" s="145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10"/>
      <c r="W888" s="10"/>
      <c r="X888" s="10"/>
      <c r="Y888" s="10"/>
      <c r="Z888" s="10"/>
      <c r="AA888" s="10"/>
      <c r="AB888" s="21"/>
      <c r="AC888" s="21"/>
      <c r="AD888" s="46"/>
      <c r="AE888" s="46"/>
      <c r="AF888" s="46"/>
    </row>
    <row r="889" customFormat="false" ht="12.75" hidden="false" customHeight="true" outlineLevel="0" collapsed="false">
      <c r="A889" s="145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10"/>
      <c r="W889" s="10"/>
      <c r="X889" s="10"/>
      <c r="Y889" s="10"/>
      <c r="Z889" s="10"/>
      <c r="AA889" s="10"/>
      <c r="AB889" s="21"/>
      <c r="AC889" s="21"/>
      <c r="AD889" s="46"/>
      <c r="AE889" s="46"/>
      <c r="AF889" s="46"/>
    </row>
    <row r="890" customFormat="false" ht="12.75" hidden="false" customHeight="true" outlineLevel="0" collapsed="false">
      <c r="A890" s="145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10"/>
      <c r="W890" s="10"/>
      <c r="X890" s="10"/>
      <c r="Y890" s="10"/>
      <c r="Z890" s="10"/>
      <c r="AA890" s="10"/>
      <c r="AB890" s="21"/>
      <c r="AC890" s="21"/>
      <c r="AD890" s="46"/>
      <c r="AE890" s="46"/>
      <c r="AF890" s="46"/>
    </row>
    <row r="891" customFormat="false" ht="12.75" hidden="false" customHeight="true" outlineLevel="0" collapsed="false">
      <c r="A891" s="145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10"/>
      <c r="W891" s="10"/>
      <c r="X891" s="10"/>
      <c r="Y891" s="10"/>
      <c r="Z891" s="10"/>
      <c r="AA891" s="10"/>
      <c r="AB891" s="21"/>
      <c r="AC891" s="21"/>
      <c r="AD891" s="46"/>
      <c r="AE891" s="46"/>
      <c r="AF891" s="46"/>
    </row>
    <row r="892" customFormat="false" ht="12.75" hidden="false" customHeight="true" outlineLevel="0" collapsed="false">
      <c r="A892" s="145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10"/>
      <c r="W892" s="10"/>
      <c r="X892" s="10"/>
      <c r="Y892" s="10"/>
      <c r="Z892" s="10"/>
      <c r="AA892" s="10"/>
      <c r="AB892" s="21"/>
      <c r="AC892" s="21"/>
      <c r="AD892" s="46"/>
      <c r="AE892" s="46"/>
      <c r="AF892" s="46"/>
    </row>
    <row r="893" customFormat="false" ht="12.75" hidden="false" customHeight="true" outlineLevel="0" collapsed="false">
      <c r="A893" s="145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10"/>
      <c r="W893" s="10"/>
      <c r="X893" s="10"/>
      <c r="Y893" s="10"/>
      <c r="Z893" s="10"/>
      <c r="AA893" s="10"/>
      <c r="AB893" s="21"/>
      <c r="AC893" s="21"/>
      <c r="AD893" s="46"/>
      <c r="AE893" s="46"/>
      <c r="AF893" s="46"/>
    </row>
    <row r="894" customFormat="false" ht="12.75" hidden="false" customHeight="true" outlineLevel="0" collapsed="false">
      <c r="A894" s="145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10"/>
      <c r="W894" s="10"/>
      <c r="X894" s="10"/>
      <c r="Y894" s="10"/>
      <c r="Z894" s="10"/>
      <c r="AA894" s="10"/>
      <c r="AB894" s="21"/>
      <c r="AC894" s="21"/>
      <c r="AD894" s="46"/>
      <c r="AE894" s="46"/>
      <c r="AF894" s="46"/>
    </row>
    <row r="895" customFormat="false" ht="12.75" hidden="false" customHeight="true" outlineLevel="0" collapsed="false">
      <c r="A895" s="145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10"/>
      <c r="W895" s="10"/>
      <c r="X895" s="10"/>
      <c r="Y895" s="10"/>
      <c r="Z895" s="10"/>
      <c r="AA895" s="10"/>
      <c r="AB895" s="21"/>
      <c r="AC895" s="21"/>
      <c r="AD895" s="46"/>
      <c r="AE895" s="46"/>
      <c r="AF895" s="46"/>
    </row>
    <row r="896" customFormat="false" ht="12.75" hidden="false" customHeight="true" outlineLevel="0" collapsed="false">
      <c r="A896" s="145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10"/>
      <c r="W896" s="10"/>
      <c r="X896" s="10"/>
      <c r="Y896" s="10"/>
      <c r="Z896" s="10"/>
      <c r="AA896" s="10"/>
      <c r="AB896" s="21"/>
      <c r="AC896" s="21"/>
      <c r="AD896" s="46"/>
      <c r="AE896" s="46"/>
      <c r="AF896" s="46"/>
    </row>
    <row r="897" customFormat="false" ht="12.75" hidden="false" customHeight="true" outlineLevel="0" collapsed="false">
      <c r="A897" s="145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10"/>
      <c r="W897" s="10"/>
      <c r="X897" s="10"/>
      <c r="Y897" s="10"/>
      <c r="Z897" s="10"/>
      <c r="AA897" s="10"/>
      <c r="AB897" s="21"/>
      <c r="AC897" s="21"/>
      <c r="AD897" s="46"/>
      <c r="AE897" s="46"/>
      <c r="AF897" s="46"/>
    </row>
    <row r="898" customFormat="false" ht="12.75" hidden="false" customHeight="true" outlineLevel="0" collapsed="false">
      <c r="A898" s="145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10"/>
      <c r="W898" s="10"/>
      <c r="X898" s="10"/>
      <c r="Y898" s="10"/>
      <c r="Z898" s="10"/>
      <c r="AA898" s="10"/>
      <c r="AB898" s="21"/>
      <c r="AC898" s="21"/>
      <c r="AD898" s="46"/>
      <c r="AE898" s="46"/>
      <c r="AF898" s="46"/>
    </row>
    <row r="899" customFormat="false" ht="12.75" hidden="false" customHeight="true" outlineLevel="0" collapsed="false">
      <c r="A899" s="145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10"/>
      <c r="W899" s="10"/>
      <c r="X899" s="10"/>
      <c r="Y899" s="10"/>
      <c r="Z899" s="10"/>
      <c r="AA899" s="10"/>
      <c r="AB899" s="21"/>
      <c r="AC899" s="21"/>
      <c r="AD899" s="46"/>
      <c r="AE899" s="46"/>
      <c r="AF899" s="46"/>
    </row>
    <row r="900" customFormat="false" ht="12.75" hidden="false" customHeight="true" outlineLevel="0" collapsed="false">
      <c r="A900" s="145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10"/>
      <c r="W900" s="10"/>
      <c r="X900" s="10"/>
      <c r="Y900" s="10"/>
      <c r="Z900" s="10"/>
      <c r="AA900" s="10"/>
      <c r="AB900" s="21"/>
      <c r="AC900" s="21"/>
      <c r="AD900" s="46"/>
      <c r="AE900" s="46"/>
      <c r="AF900" s="46"/>
    </row>
    <row r="901" customFormat="false" ht="12.75" hidden="false" customHeight="true" outlineLevel="0" collapsed="false">
      <c r="A901" s="145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10"/>
      <c r="W901" s="10"/>
      <c r="X901" s="10"/>
      <c r="Y901" s="10"/>
      <c r="Z901" s="10"/>
      <c r="AA901" s="10"/>
      <c r="AB901" s="21"/>
      <c r="AC901" s="21"/>
      <c r="AD901" s="46"/>
      <c r="AE901" s="46"/>
      <c r="AF901" s="46"/>
    </row>
    <row r="902" customFormat="false" ht="12.75" hidden="false" customHeight="true" outlineLevel="0" collapsed="false">
      <c r="A902" s="145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10"/>
      <c r="W902" s="10"/>
      <c r="X902" s="10"/>
      <c r="Y902" s="10"/>
      <c r="Z902" s="10"/>
      <c r="AA902" s="10"/>
      <c r="AB902" s="21"/>
      <c r="AC902" s="21"/>
      <c r="AD902" s="46"/>
      <c r="AE902" s="46"/>
      <c r="AF902" s="46"/>
    </row>
    <row r="903" customFormat="false" ht="12.75" hidden="false" customHeight="true" outlineLevel="0" collapsed="false">
      <c r="A903" s="145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10"/>
      <c r="W903" s="10"/>
      <c r="X903" s="10"/>
      <c r="Y903" s="10"/>
      <c r="Z903" s="10"/>
      <c r="AA903" s="10"/>
      <c r="AB903" s="21"/>
      <c r="AC903" s="21"/>
      <c r="AD903" s="46"/>
      <c r="AE903" s="46"/>
      <c r="AF903" s="46"/>
    </row>
    <row r="904" customFormat="false" ht="12.75" hidden="false" customHeight="true" outlineLevel="0" collapsed="false">
      <c r="A904" s="145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10"/>
      <c r="W904" s="10"/>
      <c r="X904" s="10"/>
      <c r="Y904" s="10"/>
      <c r="Z904" s="10"/>
      <c r="AA904" s="10"/>
      <c r="AB904" s="21"/>
      <c r="AC904" s="21"/>
      <c r="AD904" s="46"/>
      <c r="AE904" s="46"/>
      <c r="AF904" s="46"/>
    </row>
    <row r="905" customFormat="false" ht="12.75" hidden="false" customHeight="true" outlineLevel="0" collapsed="false">
      <c r="A905" s="145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10"/>
      <c r="W905" s="10"/>
      <c r="X905" s="10"/>
      <c r="Y905" s="10"/>
      <c r="Z905" s="10"/>
      <c r="AA905" s="10"/>
      <c r="AB905" s="21"/>
      <c r="AC905" s="21"/>
      <c r="AD905" s="46"/>
      <c r="AE905" s="46"/>
      <c r="AF905" s="46"/>
    </row>
    <row r="906" customFormat="false" ht="12.75" hidden="false" customHeight="true" outlineLevel="0" collapsed="false">
      <c r="A906" s="145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10"/>
      <c r="W906" s="10"/>
      <c r="X906" s="10"/>
      <c r="Y906" s="10"/>
      <c r="Z906" s="10"/>
      <c r="AA906" s="10"/>
      <c r="AB906" s="21"/>
      <c r="AC906" s="21"/>
      <c r="AD906" s="46"/>
      <c r="AE906" s="46"/>
      <c r="AF906" s="46"/>
    </row>
    <row r="907" customFormat="false" ht="12.75" hidden="false" customHeight="true" outlineLevel="0" collapsed="false">
      <c r="A907" s="145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10"/>
      <c r="W907" s="10"/>
      <c r="X907" s="10"/>
      <c r="Y907" s="10"/>
      <c r="Z907" s="10"/>
      <c r="AA907" s="10"/>
      <c r="AB907" s="21"/>
      <c r="AC907" s="21"/>
      <c r="AD907" s="46"/>
      <c r="AE907" s="46"/>
      <c r="AF907" s="46"/>
    </row>
    <row r="908" customFormat="false" ht="12.75" hidden="false" customHeight="true" outlineLevel="0" collapsed="false">
      <c r="A908" s="145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10"/>
      <c r="W908" s="10"/>
      <c r="X908" s="10"/>
      <c r="Y908" s="10"/>
      <c r="Z908" s="10"/>
      <c r="AA908" s="10"/>
      <c r="AB908" s="21"/>
      <c r="AC908" s="21"/>
      <c r="AD908" s="46"/>
      <c r="AE908" s="46"/>
      <c r="AF908" s="46"/>
    </row>
    <row r="909" customFormat="false" ht="12.75" hidden="false" customHeight="true" outlineLevel="0" collapsed="false">
      <c r="A909" s="145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10"/>
      <c r="W909" s="10"/>
      <c r="X909" s="10"/>
      <c r="Y909" s="10"/>
      <c r="Z909" s="10"/>
      <c r="AA909" s="10"/>
      <c r="AB909" s="21"/>
      <c r="AC909" s="21"/>
      <c r="AD909" s="46"/>
      <c r="AE909" s="46"/>
      <c r="AF909" s="46"/>
    </row>
    <row r="910" customFormat="false" ht="12.75" hidden="false" customHeight="true" outlineLevel="0" collapsed="false">
      <c r="A910" s="145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10"/>
      <c r="W910" s="10"/>
      <c r="X910" s="10"/>
      <c r="Y910" s="10"/>
      <c r="Z910" s="10"/>
      <c r="AA910" s="10"/>
      <c r="AB910" s="21"/>
      <c r="AC910" s="21"/>
      <c r="AD910" s="46"/>
      <c r="AE910" s="46"/>
      <c r="AF910" s="46"/>
    </row>
    <row r="911" customFormat="false" ht="12.75" hidden="false" customHeight="true" outlineLevel="0" collapsed="false">
      <c r="A911" s="145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10"/>
      <c r="W911" s="10"/>
      <c r="X911" s="10"/>
      <c r="Y911" s="10"/>
      <c r="Z911" s="10"/>
      <c r="AA911" s="10"/>
      <c r="AB911" s="21"/>
      <c r="AC911" s="21"/>
      <c r="AD911" s="46"/>
      <c r="AE911" s="46"/>
      <c r="AF911" s="46"/>
    </row>
    <row r="912" customFormat="false" ht="12.75" hidden="false" customHeight="true" outlineLevel="0" collapsed="false">
      <c r="A912" s="145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10"/>
      <c r="W912" s="10"/>
      <c r="X912" s="10"/>
      <c r="Y912" s="10"/>
      <c r="Z912" s="10"/>
      <c r="AA912" s="10"/>
      <c r="AB912" s="21"/>
      <c r="AC912" s="21"/>
      <c r="AD912" s="46"/>
      <c r="AE912" s="46"/>
      <c r="AF912" s="46"/>
    </row>
    <row r="913" customFormat="false" ht="12.75" hidden="false" customHeight="true" outlineLevel="0" collapsed="false">
      <c r="A913" s="145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10"/>
      <c r="W913" s="10"/>
      <c r="X913" s="10"/>
      <c r="Y913" s="10"/>
      <c r="Z913" s="10"/>
      <c r="AA913" s="10"/>
      <c r="AB913" s="21"/>
      <c r="AC913" s="21"/>
      <c r="AD913" s="46"/>
      <c r="AE913" s="46"/>
      <c r="AF913" s="46"/>
    </row>
    <row r="914" customFormat="false" ht="12.75" hidden="false" customHeight="true" outlineLevel="0" collapsed="false">
      <c r="A914" s="145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10"/>
      <c r="W914" s="10"/>
      <c r="X914" s="10"/>
      <c r="Y914" s="10"/>
      <c r="Z914" s="10"/>
      <c r="AA914" s="10"/>
      <c r="AB914" s="21"/>
      <c r="AC914" s="21"/>
      <c r="AD914" s="46"/>
      <c r="AE914" s="46"/>
      <c r="AF914" s="46"/>
    </row>
    <row r="915" customFormat="false" ht="12.75" hidden="false" customHeight="true" outlineLevel="0" collapsed="false">
      <c r="A915" s="145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10"/>
      <c r="W915" s="10"/>
      <c r="X915" s="10"/>
      <c r="Y915" s="10"/>
      <c r="Z915" s="10"/>
      <c r="AA915" s="10"/>
      <c r="AB915" s="21"/>
      <c r="AC915" s="21"/>
      <c r="AD915" s="46"/>
      <c r="AE915" s="46"/>
      <c r="AF915" s="46"/>
    </row>
    <row r="916" customFormat="false" ht="12.75" hidden="false" customHeight="true" outlineLevel="0" collapsed="false">
      <c r="A916" s="145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10"/>
      <c r="W916" s="10"/>
      <c r="X916" s="10"/>
      <c r="Y916" s="10"/>
      <c r="Z916" s="10"/>
      <c r="AA916" s="10"/>
      <c r="AB916" s="21"/>
      <c r="AC916" s="21"/>
      <c r="AD916" s="46"/>
      <c r="AE916" s="46"/>
      <c r="AF916" s="46"/>
    </row>
    <row r="917" customFormat="false" ht="12.75" hidden="false" customHeight="true" outlineLevel="0" collapsed="false">
      <c r="A917" s="145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10"/>
      <c r="W917" s="10"/>
      <c r="X917" s="10"/>
      <c r="Y917" s="10"/>
      <c r="Z917" s="10"/>
      <c r="AA917" s="10"/>
      <c r="AB917" s="21"/>
      <c r="AC917" s="21"/>
      <c r="AD917" s="46"/>
      <c r="AE917" s="46"/>
      <c r="AF917" s="46"/>
    </row>
    <row r="918" customFormat="false" ht="12.75" hidden="false" customHeight="true" outlineLevel="0" collapsed="false">
      <c r="A918" s="145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10"/>
      <c r="W918" s="10"/>
      <c r="X918" s="10"/>
      <c r="Y918" s="10"/>
      <c r="Z918" s="10"/>
      <c r="AA918" s="10"/>
      <c r="AB918" s="21"/>
      <c r="AC918" s="21"/>
      <c r="AD918" s="46"/>
      <c r="AE918" s="46"/>
      <c r="AF918" s="46"/>
    </row>
    <row r="919" customFormat="false" ht="12.75" hidden="false" customHeight="true" outlineLevel="0" collapsed="false">
      <c r="A919" s="145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10"/>
      <c r="W919" s="10"/>
      <c r="X919" s="10"/>
      <c r="Y919" s="10"/>
      <c r="Z919" s="10"/>
      <c r="AA919" s="10"/>
      <c r="AB919" s="21"/>
      <c r="AC919" s="21"/>
      <c r="AD919" s="46"/>
      <c r="AE919" s="46"/>
      <c r="AF919" s="46"/>
    </row>
    <row r="920" customFormat="false" ht="12.75" hidden="false" customHeight="true" outlineLevel="0" collapsed="false">
      <c r="A920" s="145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10"/>
      <c r="W920" s="10"/>
      <c r="X920" s="10"/>
      <c r="Y920" s="10"/>
      <c r="Z920" s="10"/>
      <c r="AA920" s="10"/>
      <c r="AB920" s="21"/>
      <c r="AC920" s="21"/>
      <c r="AD920" s="46"/>
      <c r="AE920" s="46"/>
      <c r="AF920" s="46"/>
    </row>
    <row r="921" customFormat="false" ht="12.75" hidden="false" customHeight="true" outlineLevel="0" collapsed="false">
      <c r="A921" s="145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10"/>
      <c r="W921" s="10"/>
      <c r="X921" s="10"/>
      <c r="Y921" s="10"/>
      <c r="Z921" s="10"/>
      <c r="AA921" s="10"/>
      <c r="AB921" s="21"/>
      <c r="AC921" s="21"/>
      <c r="AD921" s="46"/>
      <c r="AE921" s="46"/>
      <c r="AF921" s="46"/>
    </row>
    <row r="922" customFormat="false" ht="12.75" hidden="false" customHeight="true" outlineLevel="0" collapsed="false">
      <c r="A922" s="145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10"/>
      <c r="W922" s="10"/>
      <c r="X922" s="10"/>
      <c r="Y922" s="10"/>
      <c r="Z922" s="10"/>
      <c r="AA922" s="10"/>
      <c r="AB922" s="21"/>
      <c r="AC922" s="21"/>
      <c r="AD922" s="46"/>
      <c r="AE922" s="46"/>
      <c r="AF922" s="46"/>
    </row>
    <row r="923" customFormat="false" ht="12.75" hidden="false" customHeight="true" outlineLevel="0" collapsed="false">
      <c r="A923" s="145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10"/>
      <c r="W923" s="10"/>
      <c r="X923" s="10"/>
      <c r="Y923" s="10"/>
      <c r="Z923" s="10"/>
      <c r="AA923" s="10"/>
      <c r="AB923" s="21"/>
      <c r="AC923" s="21"/>
      <c r="AD923" s="46"/>
      <c r="AE923" s="46"/>
      <c r="AF923" s="46"/>
    </row>
    <row r="924" customFormat="false" ht="12.75" hidden="false" customHeight="true" outlineLevel="0" collapsed="false">
      <c r="A924" s="145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10"/>
      <c r="W924" s="10"/>
      <c r="X924" s="10"/>
      <c r="Y924" s="10"/>
      <c r="Z924" s="10"/>
      <c r="AA924" s="10"/>
      <c r="AB924" s="21"/>
      <c r="AC924" s="21"/>
      <c r="AD924" s="46"/>
      <c r="AE924" s="46"/>
      <c r="AF924" s="46"/>
    </row>
    <row r="925" customFormat="false" ht="12.75" hidden="false" customHeight="true" outlineLevel="0" collapsed="false">
      <c r="A925" s="145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10"/>
      <c r="W925" s="10"/>
      <c r="X925" s="10"/>
      <c r="Y925" s="10"/>
      <c r="Z925" s="10"/>
      <c r="AA925" s="10"/>
      <c r="AB925" s="21"/>
      <c r="AC925" s="21"/>
      <c r="AD925" s="46"/>
      <c r="AE925" s="46"/>
      <c r="AF925" s="46"/>
    </row>
    <row r="926" customFormat="false" ht="12.75" hidden="false" customHeight="true" outlineLevel="0" collapsed="false">
      <c r="A926" s="145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10"/>
      <c r="W926" s="10"/>
      <c r="X926" s="10"/>
      <c r="Y926" s="10"/>
      <c r="Z926" s="10"/>
      <c r="AA926" s="10"/>
      <c r="AB926" s="21"/>
      <c r="AC926" s="21"/>
      <c r="AD926" s="46"/>
      <c r="AE926" s="46"/>
      <c r="AF926" s="46"/>
    </row>
    <row r="927" customFormat="false" ht="12.75" hidden="false" customHeight="true" outlineLevel="0" collapsed="false">
      <c r="A927" s="145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10"/>
      <c r="W927" s="10"/>
      <c r="X927" s="10"/>
      <c r="Y927" s="10"/>
      <c r="Z927" s="10"/>
      <c r="AA927" s="10"/>
      <c r="AB927" s="21"/>
      <c r="AC927" s="21"/>
      <c r="AD927" s="46"/>
      <c r="AE927" s="46"/>
      <c r="AF927" s="46"/>
    </row>
    <row r="928" customFormat="false" ht="12.75" hidden="false" customHeight="true" outlineLevel="0" collapsed="false">
      <c r="A928" s="145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10"/>
      <c r="W928" s="10"/>
      <c r="X928" s="10"/>
      <c r="Y928" s="10"/>
      <c r="Z928" s="10"/>
      <c r="AA928" s="10"/>
      <c r="AB928" s="21"/>
      <c r="AC928" s="21"/>
      <c r="AD928" s="46"/>
      <c r="AE928" s="46"/>
      <c r="AF928" s="46"/>
    </row>
    <row r="929" customFormat="false" ht="12.75" hidden="false" customHeight="true" outlineLevel="0" collapsed="false">
      <c r="A929" s="145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10"/>
      <c r="W929" s="10"/>
      <c r="X929" s="10"/>
      <c r="Y929" s="10"/>
      <c r="Z929" s="10"/>
      <c r="AA929" s="10"/>
      <c r="AB929" s="21"/>
      <c r="AC929" s="21"/>
      <c r="AD929" s="46"/>
      <c r="AE929" s="46"/>
      <c r="AF929" s="46"/>
    </row>
    <row r="930" customFormat="false" ht="12.75" hidden="false" customHeight="true" outlineLevel="0" collapsed="false">
      <c r="A930" s="145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10"/>
      <c r="W930" s="10"/>
      <c r="X930" s="10"/>
      <c r="Y930" s="10"/>
      <c r="Z930" s="10"/>
      <c r="AA930" s="10"/>
      <c r="AB930" s="21"/>
      <c r="AC930" s="21"/>
      <c r="AD930" s="46"/>
      <c r="AE930" s="46"/>
      <c r="AF930" s="46"/>
    </row>
    <row r="931" customFormat="false" ht="12.75" hidden="false" customHeight="true" outlineLevel="0" collapsed="false">
      <c r="A931" s="145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10"/>
      <c r="W931" s="10"/>
      <c r="X931" s="10"/>
      <c r="Y931" s="10"/>
      <c r="Z931" s="10"/>
      <c r="AA931" s="10"/>
      <c r="AB931" s="21"/>
      <c r="AC931" s="21"/>
      <c r="AD931" s="46"/>
      <c r="AE931" s="46"/>
      <c r="AF931" s="46"/>
    </row>
    <row r="932" customFormat="false" ht="12.75" hidden="false" customHeight="true" outlineLevel="0" collapsed="false">
      <c r="A932" s="145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10"/>
      <c r="W932" s="10"/>
      <c r="X932" s="10"/>
      <c r="Y932" s="10"/>
      <c r="Z932" s="10"/>
      <c r="AA932" s="10"/>
      <c r="AB932" s="21"/>
      <c r="AC932" s="21"/>
      <c r="AD932" s="46"/>
      <c r="AE932" s="46"/>
      <c r="AF932" s="46"/>
    </row>
    <row r="933" customFormat="false" ht="12.75" hidden="false" customHeight="true" outlineLevel="0" collapsed="false">
      <c r="A933" s="145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10"/>
      <c r="W933" s="10"/>
      <c r="X933" s="10"/>
      <c r="Y933" s="10"/>
      <c r="Z933" s="10"/>
      <c r="AA933" s="10"/>
      <c r="AB933" s="21"/>
      <c r="AC933" s="21"/>
      <c r="AD933" s="46"/>
      <c r="AE933" s="46"/>
      <c r="AF933" s="46"/>
    </row>
    <row r="934" customFormat="false" ht="12.75" hidden="false" customHeight="true" outlineLevel="0" collapsed="false">
      <c r="A934" s="145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10"/>
      <c r="W934" s="10"/>
      <c r="X934" s="10"/>
      <c r="Y934" s="10"/>
      <c r="Z934" s="10"/>
      <c r="AA934" s="10"/>
      <c r="AB934" s="21"/>
      <c r="AC934" s="21"/>
      <c r="AD934" s="46"/>
      <c r="AE934" s="46"/>
      <c r="AF934" s="46"/>
    </row>
    <row r="935" customFormat="false" ht="12.75" hidden="false" customHeight="true" outlineLevel="0" collapsed="false">
      <c r="A935" s="145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10"/>
      <c r="W935" s="10"/>
      <c r="X935" s="10"/>
      <c r="Y935" s="10"/>
      <c r="Z935" s="10"/>
      <c r="AA935" s="10"/>
      <c r="AB935" s="21"/>
      <c r="AC935" s="21"/>
      <c r="AD935" s="46"/>
      <c r="AE935" s="46"/>
      <c r="AF935" s="46"/>
    </row>
    <row r="936" customFormat="false" ht="12.75" hidden="false" customHeight="true" outlineLevel="0" collapsed="false">
      <c r="A936" s="145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10"/>
      <c r="W936" s="10"/>
      <c r="X936" s="10"/>
      <c r="Y936" s="10"/>
      <c r="Z936" s="10"/>
      <c r="AA936" s="10"/>
      <c r="AB936" s="21"/>
      <c r="AC936" s="21"/>
      <c r="AD936" s="46"/>
      <c r="AE936" s="46"/>
      <c r="AF936" s="46"/>
    </row>
    <row r="937" customFormat="false" ht="12.75" hidden="false" customHeight="true" outlineLevel="0" collapsed="false">
      <c r="A937" s="145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10"/>
      <c r="W937" s="10"/>
      <c r="X937" s="10"/>
      <c r="Y937" s="10"/>
      <c r="Z937" s="10"/>
      <c r="AA937" s="10"/>
      <c r="AB937" s="21"/>
      <c r="AC937" s="21"/>
      <c r="AD937" s="46"/>
      <c r="AE937" s="46"/>
      <c r="AF937" s="46"/>
    </row>
    <row r="938" customFormat="false" ht="12.75" hidden="false" customHeight="true" outlineLevel="0" collapsed="false">
      <c r="A938" s="145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10"/>
      <c r="W938" s="10"/>
      <c r="X938" s="10"/>
      <c r="Y938" s="10"/>
      <c r="Z938" s="10"/>
      <c r="AA938" s="10"/>
      <c r="AB938" s="21"/>
      <c r="AC938" s="21"/>
      <c r="AD938" s="46"/>
      <c r="AE938" s="46"/>
      <c r="AF938" s="46"/>
    </row>
    <row r="939" customFormat="false" ht="12.75" hidden="false" customHeight="true" outlineLevel="0" collapsed="false">
      <c r="A939" s="145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10"/>
      <c r="W939" s="10"/>
      <c r="X939" s="10"/>
      <c r="Y939" s="10"/>
      <c r="Z939" s="10"/>
      <c r="AA939" s="10"/>
      <c r="AB939" s="21"/>
      <c r="AC939" s="21"/>
      <c r="AD939" s="46"/>
      <c r="AE939" s="46"/>
      <c r="AF939" s="46"/>
    </row>
    <row r="940" customFormat="false" ht="12.75" hidden="false" customHeight="true" outlineLevel="0" collapsed="false">
      <c r="A940" s="145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10"/>
      <c r="W940" s="10"/>
      <c r="X940" s="10"/>
      <c r="Y940" s="10"/>
      <c r="Z940" s="10"/>
      <c r="AA940" s="10"/>
      <c r="AB940" s="21"/>
      <c r="AC940" s="21"/>
      <c r="AD940" s="46"/>
      <c r="AE940" s="46"/>
      <c r="AF940" s="46"/>
    </row>
    <row r="941" customFormat="false" ht="12.75" hidden="false" customHeight="true" outlineLevel="0" collapsed="false">
      <c r="A941" s="145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10"/>
      <c r="W941" s="10"/>
      <c r="X941" s="10"/>
      <c r="Y941" s="10"/>
      <c r="Z941" s="10"/>
      <c r="AA941" s="10"/>
      <c r="AB941" s="21"/>
      <c r="AC941" s="21"/>
      <c r="AD941" s="46"/>
      <c r="AE941" s="46"/>
      <c r="AF941" s="46"/>
    </row>
    <row r="942" customFormat="false" ht="12.75" hidden="false" customHeight="true" outlineLevel="0" collapsed="false">
      <c r="A942" s="145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10"/>
      <c r="W942" s="10"/>
      <c r="X942" s="10"/>
      <c r="Y942" s="10"/>
      <c r="Z942" s="10"/>
      <c r="AA942" s="10"/>
      <c r="AB942" s="21"/>
      <c r="AC942" s="21"/>
      <c r="AD942" s="46"/>
      <c r="AE942" s="46"/>
      <c r="AF942" s="46"/>
    </row>
    <row r="943" customFormat="false" ht="12.75" hidden="false" customHeight="true" outlineLevel="0" collapsed="false">
      <c r="A943" s="145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10"/>
      <c r="W943" s="10"/>
      <c r="X943" s="10"/>
      <c r="Y943" s="10"/>
      <c r="Z943" s="10"/>
      <c r="AA943" s="10"/>
      <c r="AB943" s="21"/>
      <c r="AC943" s="21"/>
      <c r="AD943" s="46"/>
      <c r="AE943" s="46"/>
      <c r="AF943" s="46"/>
    </row>
    <row r="944" customFormat="false" ht="12.75" hidden="false" customHeight="true" outlineLevel="0" collapsed="false">
      <c r="A944" s="145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10"/>
      <c r="W944" s="10"/>
      <c r="X944" s="10"/>
      <c r="Y944" s="10"/>
      <c r="Z944" s="10"/>
      <c r="AA944" s="10"/>
      <c r="AB944" s="21"/>
      <c r="AC944" s="21"/>
      <c r="AD944" s="46"/>
      <c r="AE944" s="46"/>
      <c r="AF944" s="46"/>
    </row>
    <row r="945" customFormat="false" ht="12.75" hidden="false" customHeight="true" outlineLevel="0" collapsed="false">
      <c r="A945" s="145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10"/>
      <c r="W945" s="10"/>
      <c r="X945" s="10"/>
      <c r="Y945" s="10"/>
      <c r="Z945" s="10"/>
      <c r="AA945" s="10"/>
      <c r="AB945" s="21"/>
      <c r="AC945" s="21"/>
      <c r="AD945" s="46"/>
      <c r="AE945" s="46"/>
      <c r="AF945" s="46"/>
    </row>
    <row r="946" customFormat="false" ht="12.75" hidden="false" customHeight="true" outlineLevel="0" collapsed="false">
      <c r="A946" s="145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10"/>
      <c r="W946" s="10"/>
      <c r="X946" s="10"/>
      <c r="Y946" s="10"/>
      <c r="Z946" s="10"/>
      <c r="AA946" s="10"/>
      <c r="AB946" s="21"/>
      <c r="AC946" s="21"/>
      <c r="AD946" s="46"/>
      <c r="AE946" s="46"/>
      <c r="AF946" s="46"/>
    </row>
    <row r="947" customFormat="false" ht="12.75" hidden="false" customHeight="true" outlineLevel="0" collapsed="false">
      <c r="A947" s="145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10"/>
      <c r="W947" s="10"/>
      <c r="X947" s="10"/>
      <c r="Y947" s="10"/>
      <c r="Z947" s="10"/>
      <c r="AA947" s="10"/>
      <c r="AB947" s="21"/>
      <c r="AC947" s="21"/>
      <c r="AD947" s="46"/>
      <c r="AE947" s="46"/>
      <c r="AF947" s="46"/>
    </row>
    <row r="948" customFormat="false" ht="12.75" hidden="false" customHeight="true" outlineLevel="0" collapsed="false">
      <c r="A948" s="145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10"/>
      <c r="W948" s="10"/>
      <c r="X948" s="10"/>
      <c r="Y948" s="10"/>
      <c r="Z948" s="10"/>
      <c r="AA948" s="10"/>
      <c r="AB948" s="21"/>
      <c r="AC948" s="21"/>
      <c r="AD948" s="46"/>
      <c r="AE948" s="46"/>
      <c r="AF948" s="46"/>
    </row>
    <row r="949" customFormat="false" ht="12.75" hidden="false" customHeight="true" outlineLevel="0" collapsed="false">
      <c r="A949" s="145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10"/>
      <c r="W949" s="10"/>
      <c r="X949" s="10"/>
      <c r="Y949" s="10"/>
      <c r="Z949" s="10"/>
      <c r="AA949" s="10"/>
      <c r="AB949" s="21"/>
      <c r="AC949" s="21"/>
      <c r="AD949" s="46"/>
      <c r="AE949" s="46"/>
      <c r="AF949" s="46"/>
    </row>
    <row r="950" customFormat="false" ht="12.75" hidden="false" customHeight="true" outlineLevel="0" collapsed="false">
      <c r="A950" s="145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10"/>
      <c r="W950" s="10"/>
      <c r="X950" s="10"/>
      <c r="Y950" s="10"/>
      <c r="Z950" s="10"/>
      <c r="AA950" s="10"/>
      <c r="AB950" s="21"/>
      <c r="AC950" s="21"/>
      <c r="AD950" s="46"/>
      <c r="AE950" s="46"/>
      <c r="AF950" s="46"/>
    </row>
    <row r="951" customFormat="false" ht="12.75" hidden="false" customHeight="true" outlineLevel="0" collapsed="false">
      <c r="A951" s="145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10"/>
      <c r="W951" s="10"/>
      <c r="X951" s="10"/>
      <c r="Y951" s="10"/>
      <c r="Z951" s="10"/>
      <c r="AA951" s="10"/>
      <c r="AB951" s="21"/>
      <c r="AC951" s="21"/>
      <c r="AD951" s="46"/>
      <c r="AE951" s="46"/>
      <c r="AF951" s="46"/>
    </row>
    <row r="952" customFormat="false" ht="12.75" hidden="false" customHeight="true" outlineLevel="0" collapsed="false">
      <c r="A952" s="145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10"/>
      <c r="W952" s="10"/>
      <c r="X952" s="10"/>
      <c r="Y952" s="10"/>
      <c r="Z952" s="10"/>
      <c r="AA952" s="10"/>
      <c r="AB952" s="21"/>
      <c r="AC952" s="21"/>
      <c r="AD952" s="46"/>
      <c r="AE952" s="46"/>
      <c r="AF952" s="46"/>
    </row>
    <row r="953" customFormat="false" ht="12.75" hidden="false" customHeight="true" outlineLevel="0" collapsed="false">
      <c r="A953" s="145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10"/>
      <c r="W953" s="10"/>
      <c r="X953" s="10"/>
      <c r="Y953" s="10"/>
      <c r="Z953" s="10"/>
      <c r="AA953" s="10"/>
      <c r="AB953" s="21"/>
      <c r="AC953" s="21"/>
      <c r="AD953" s="46"/>
      <c r="AE953" s="46"/>
      <c r="AF953" s="46"/>
    </row>
    <row r="954" customFormat="false" ht="12.75" hidden="false" customHeight="true" outlineLevel="0" collapsed="false">
      <c r="A954" s="145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10"/>
      <c r="W954" s="10"/>
      <c r="X954" s="10"/>
      <c r="Y954" s="10"/>
      <c r="Z954" s="10"/>
      <c r="AA954" s="10"/>
      <c r="AB954" s="21"/>
      <c r="AC954" s="21"/>
      <c r="AD954" s="46"/>
      <c r="AE954" s="46"/>
      <c r="AF954" s="46"/>
    </row>
    <row r="955" customFormat="false" ht="12.75" hidden="false" customHeight="true" outlineLevel="0" collapsed="false">
      <c r="A955" s="145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10"/>
      <c r="W955" s="10"/>
      <c r="X955" s="10"/>
      <c r="Y955" s="10"/>
      <c r="Z955" s="10"/>
      <c r="AA955" s="10"/>
      <c r="AB955" s="21"/>
      <c r="AC955" s="21"/>
      <c r="AD955" s="46"/>
      <c r="AE955" s="46"/>
      <c r="AF955" s="46"/>
    </row>
    <row r="956" customFormat="false" ht="12.75" hidden="false" customHeight="true" outlineLevel="0" collapsed="false">
      <c r="A956" s="145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10"/>
      <c r="W956" s="10"/>
      <c r="X956" s="10"/>
      <c r="Y956" s="10"/>
      <c r="Z956" s="10"/>
      <c r="AA956" s="10"/>
      <c r="AB956" s="21"/>
      <c r="AC956" s="21"/>
      <c r="AD956" s="46"/>
      <c r="AE956" s="46"/>
      <c r="AF956" s="46"/>
    </row>
    <row r="957" customFormat="false" ht="12.75" hidden="false" customHeight="true" outlineLevel="0" collapsed="false">
      <c r="A957" s="145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10"/>
      <c r="W957" s="10"/>
      <c r="X957" s="10"/>
      <c r="Y957" s="10"/>
      <c r="Z957" s="10"/>
      <c r="AA957" s="10"/>
      <c r="AB957" s="21"/>
      <c r="AC957" s="21"/>
      <c r="AD957" s="46"/>
      <c r="AE957" s="46"/>
      <c r="AF957" s="46"/>
    </row>
    <row r="958" customFormat="false" ht="12.75" hidden="false" customHeight="true" outlineLevel="0" collapsed="false">
      <c r="A958" s="145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10"/>
      <c r="W958" s="10"/>
      <c r="X958" s="10"/>
      <c r="Y958" s="10"/>
      <c r="Z958" s="10"/>
      <c r="AA958" s="10"/>
      <c r="AB958" s="21"/>
      <c r="AC958" s="21"/>
      <c r="AD958" s="46"/>
      <c r="AE958" s="46"/>
      <c r="AF958" s="46"/>
    </row>
    <row r="959" customFormat="false" ht="12.75" hidden="false" customHeight="true" outlineLevel="0" collapsed="false">
      <c r="A959" s="145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10"/>
      <c r="W959" s="10"/>
      <c r="X959" s="10"/>
      <c r="Y959" s="10"/>
      <c r="Z959" s="10"/>
      <c r="AA959" s="10"/>
      <c r="AB959" s="21"/>
      <c r="AC959" s="21"/>
      <c r="AD959" s="46"/>
      <c r="AE959" s="46"/>
      <c r="AF959" s="46"/>
    </row>
    <row r="960" customFormat="false" ht="12.75" hidden="false" customHeight="true" outlineLevel="0" collapsed="false">
      <c r="A960" s="145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10"/>
      <c r="W960" s="10"/>
      <c r="X960" s="10"/>
      <c r="Y960" s="10"/>
      <c r="Z960" s="10"/>
      <c r="AA960" s="10"/>
      <c r="AB960" s="21"/>
      <c r="AC960" s="21"/>
      <c r="AD960" s="46"/>
      <c r="AE960" s="46"/>
      <c r="AF960" s="46"/>
    </row>
    <row r="961" customFormat="false" ht="12.75" hidden="false" customHeight="true" outlineLevel="0" collapsed="false">
      <c r="A961" s="145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10"/>
      <c r="W961" s="10"/>
      <c r="X961" s="10"/>
      <c r="Y961" s="10"/>
      <c r="Z961" s="10"/>
      <c r="AA961" s="10"/>
      <c r="AB961" s="21"/>
      <c r="AC961" s="21"/>
      <c r="AD961" s="46"/>
      <c r="AE961" s="46"/>
      <c r="AF961" s="46"/>
    </row>
    <row r="962" customFormat="false" ht="12.75" hidden="false" customHeight="true" outlineLevel="0" collapsed="false">
      <c r="A962" s="145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10"/>
      <c r="W962" s="10"/>
      <c r="X962" s="10"/>
      <c r="Y962" s="10"/>
      <c r="Z962" s="10"/>
      <c r="AA962" s="10"/>
      <c r="AB962" s="21"/>
      <c r="AC962" s="21"/>
      <c r="AD962" s="46"/>
      <c r="AE962" s="46"/>
      <c r="AF962" s="46"/>
    </row>
    <row r="963" customFormat="false" ht="12.75" hidden="false" customHeight="true" outlineLevel="0" collapsed="false">
      <c r="A963" s="145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10"/>
      <c r="W963" s="10"/>
      <c r="X963" s="10"/>
      <c r="Y963" s="10"/>
      <c r="Z963" s="10"/>
      <c r="AA963" s="10"/>
      <c r="AB963" s="21"/>
      <c r="AC963" s="21"/>
      <c r="AD963" s="46"/>
      <c r="AE963" s="46"/>
      <c r="AF963" s="46"/>
    </row>
    <row r="964" customFormat="false" ht="12.75" hidden="false" customHeight="true" outlineLevel="0" collapsed="false">
      <c r="A964" s="145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10"/>
      <c r="W964" s="10"/>
      <c r="X964" s="10"/>
      <c r="Y964" s="10"/>
      <c r="Z964" s="10"/>
      <c r="AA964" s="10"/>
      <c r="AB964" s="21"/>
      <c r="AC964" s="21"/>
      <c r="AD964" s="46"/>
      <c r="AE964" s="46"/>
      <c r="AF964" s="46"/>
    </row>
    <row r="965" customFormat="false" ht="12.75" hidden="false" customHeight="true" outlineLevel="0" collapsed="false">
      <c r="A965" s="145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10"/>
      <c r="W965" s="10"/>
      <c r="X965" s="10"/>
      <c r="Y965" s="10"/>
      <c r="Z965" s="10"/>
      <c r="AA965" s="10"/>
      <c r="AB965" s="21"/>
      <c r="AC965" s="21"/>
      <c r="AD965" s="46"/>
      <c r="AE965" s="46"/>
      <c r="AF965" s="46"/>
    </row>
    <row r="966" customFormat="false" ht="12.75" hidden="false" customHeight="true" outlineLevel="0" collapsed="false">
      <c r="A966" s="145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10"/>
      <c r="W966" s="10"/>
      <c r="X966" s="10"/>
      <c r="Y966" s="10"/>
      <c r="Z966" s="10"/>
      <c r="AA966" s="10"/>
      <c r="AB966" s="21"/>
      <c r="AC966" s="21"/>
      <c r="AD966" s="46"/>
      <c r="AE966" s="46"/>
      <c r="AF966" s="46"/>
    </row>
    <row r="967" customFormat="false" ht="12.75" hidden="false" customHeight="true" outlineLevel="0" collapsed="false">
      <c r="A967" s="145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10"/>
      <c r="W967" s="10"/>
      <c r="X967" s="10"/>
      <c r="Y967" s="10"/>
      <c r="Z967" s="10"/>
      <c r="AA967" s="10"/>
      <c r="AB967" s="21"/>
      <c r="AC967" s="21"/>
      <c r="AD967" s="46"/>
      <c r="AE967" s="46"/>
      <c r="AF967" s="46"/>
    </row>
    <row r="968" customFormat="false" ht="12.75" hidden="false" customHeight="true" outlineLevel="0" collapsed="false">
      <c r="A968" s="145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10"/>
      <c r="W968" s="10"/>
      <c r="X968" s="10"/>
      <c r="Y968" s="10"/>
      <c r="Z968" s="10"/>
      <c r="AA968" s="10"/>
      <c r="AB968" s="21"/>
      <c r="AC968" s="21"/>
      <c r="AD968" s="46"/>
      <c r="AE968" s="46"/>
      <c r="AF968" s="46"/>
    </row>
    <row r="969" customFormat="false" ht="12.75" hidden="false" customHeight="true" outlineLevel="0" collapsed="false">
      <c r="A969" s="145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10"/>
      <c r="W969" s="10"/>
      <c r="X969" s="10"/>
      <c r="Y969" s="10"/>
      <c r="Z969" s="10"/>
      <c r="AA969" s="10"/>
      <c r="AB969" s="21"/>
      <c r="AC969" s="21"/>
      <c r="AD969" s="46"/>
      <c r="AE969" s="46"/>
      <c r="AF969" s="46"/>
    </row>
    <row r="970" customFormat="false" ht="12.75" hidden="false" customHeight="true" outlineLevel="0" collapsed="false">
      <c r="A970" s="145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10"/>
      <c r="W970" s="10"/>
      <c r="X970" s="10"/>
      <c r="Y970" s="10"/>
      <c r="Z970" s="10"/>
      <c r="AA970" s="10"/>
      <c r="AB970" s="21"/>
      <c r="AC970" s="21"/>
      <c r="AD970" s="46"/>
      <c r="AE970" s="46"/>
      <c r="AF970" s="46"/>
    </row>
    <row r="971" customFormat="false" ht="12.75" hidden="false" customHeight="true" outlineLevel="0" collapsed="false">
      <c r="A971" s="145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10"/>
      <c r="W971" s="10"/>
      <c r="X971" s="10"/>
      <c r="Y971" s="10"/>
      <c r="Z971" s="10"/>
      <c r="AA971" s="10"/>
      <c r="AB971" s="21"/>
      <c r="AC971" s="21"/>
      <c r="AD971" s="46"/>
      <c r="AE971" s="46"/>
      <c r="AF971" s="46"/>
    </row>
    <row r="972" customFormat="false" ht="12.75" hidden="false" customHeight="true" outlineLevel="0" collapsed="false">
      <c r="A972" s="145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10"/>
      <c r="W972" s="10"/>
      <c r="X972" s="10"/>
      <c r="Y972" s="10"/>
      <c r="Z972" s="10"/>
      <c r="AA972" s="10"/>
      <c r="AB972" s="21"/>
      <c r="AC972" s="21"/>
      <c r="AD972" s="46"/>
      <c r="AE972" s="46"/>
      <c r="AF972" s="46"/>
    </row>
    <row r="973" customFormat="false" ht="12.75" hidden="false" customHeight="true" outlineLevel="0" collapsed="false">
      <c r="A973" s="145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10"/>
      <c r="W973" s="10"/>
      <c r="X973" s="10"/>
      <c r="Y973" s="10"/>
      <c r="Z973" s="10"/>
      <c r="AA973" s="10"/>
      <c r="AB973" s="21"/>
      <c r="AC973" s="21"/>
      <c r="AD973" s="46"/>
      <c r="AE973" s="46"/>
      <c r="AF973" s="46"/>
    </row>
    <row r="974" customFormat="false" ht="12.75" hidden="false" customHeight="true" outlineLevel="0" collapsed="false">
      <c r="A974" s="145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10"/>
      <c r="W974" s="10"/>
      <c r="X974" s="10"/>
      <c r="Y974" s="10"/>
      <c r="Z974" s="10"/>
      <c r="AA974" s="10"/>
      <c r="AB974" s="21"/>
      <c r="AC974" s="21"/>
      <c r="AD974" s="46"/>
      <c r="AE974" s="46"/>
      <c r="AF974" s="46"/>
    </row>
    <row r="975" customFormat="false" ht="12.75" hidden="false" customHeight="true" outlineLevel="0" collapsed="false">
      <c r="A975" s="145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10"/>
      <c r="W975" s="10"/>
      <c r="X975" s="10"/>
      <c r="Y975" s="10"/>
      <c r="Z975" s="10"/>
      <c r="AA975" s="10"/>
      <c r="AB975" s="21"/>
      <c r="AC975" s="21"/>
      <c r="AD975" s="46"/>
      <c r="AE975" s="46"/>
      <c r="AF975" s="46"/>
    </row>
    <row r="976" customFormat="false" ht="12.75" hidden="false" customHeight="true" outlineLevel="0" collapsed="false">
      <c r="A976" s="145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10"/>
      <c r="W976" s="10"/>
      <c r="X976" s="10"/>
      <c r="Y976" s="10"/>
      <c r="Z976" s="10"/>
      <c r="AA976" s="10"/>
      <c r="AB976" s="21"/>
      <c r="AC976" s="21"/>
      <c r="AD976" s="46"/>
      <c r="AE976" s="46"/>
      <c r="AF976" s="46"/>
    </row>
    <row r="977" customFormat="false" ht="12.75" hidden="false" customHeight="true" outlineLevel="0" collapsed="false">
      <c r="A977" s="145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10"/>
      <c r="W977" s="10"/>
      <c r="X977" s="10"/>
      <c r="Y977" s="10"/>
      <c r="Z977" s="10"/>
      <c r="AA977" s="10"/>
      <c r="AB977" s="21"/>
      <c r="AC977" s="21"/>
      <c r="AD977" s="46"/>
      <c r="AE977" s="46"/>
      <c r="AF977" s="46"/>
    </row>
    <row r="978" customFormat="false" ht="12.75" hidden="false" customHeight="true" outlineLevel="0" collapsed="false">
      <c r="A978" s="145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10"/>
      <c r="W978" s="10"/>
      <c r="X978" s="10"/>
      <c r="Y978" s="10"/>
      <c r="Z978" s="10"/>
      <c r="AA978" s="10"/>
      <c r="AB978" s="21"/>
      <c r="AC978" s="21"/>
      <c r="AD978" s="46"/>
      <c r="AE978" s="46"/>
      <c r="AF978" s="46"/>
    </row>
    <row r="979" customFormat="false" ht="12.75" hidden="false" customHeight="true" outlineLevel="0" collapsed="false">
      <c r="A979" s="145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10"/>
      <c r="W979" s="10"/>
      <c r="X979" s="10"/>
      <c r="Y979" s="10"/>
      <c r="Z979" s="10"/>
      <c r="AA979" s="10"/>
      <c r="AB979" s="21"/>
      <c r="AC979" s="21"/>
      <c r="AD979" s="46"/>
      <c r="AE979" s="46"/>
      <c r="AF979" s="46"/>
    </row>
    <row r="980" customFormat="false" ht="12.75" hidden="false" customHeight="true" outlineLevel="0" collapsed="false">
      <c r="A980" s="145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10"/>
      <c r="W980" s="10"/>
      <c r="X980" s="10"/>
      <c r="Y980" s="10"/>
      <c r="Z980" s="10"/>
      <c r="AA980" s="10"/>
      <c r="AB980" s="21"/>
      <c r="AC980" s="21"/>
      <c r="AD980" s="46"/>
      <c r="AE980" s="46"/>
      <c r="AF980" s="46"/>
    </row>
    <row r="981" customFormat="false" ht="12.75" hidden="false" customHeight="true" outlineLevel="0" collapsed="false">
      <c r="A981" s="145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10"/>
      <c r="W981" s="10"/>
      <c r="X981" s="10"/>
      <c r="Y981" s="10"/>
      <c r="Z981" s="10"/>
      <c r="AA981" s="10"/>
      <c r="AB981" s="21"/>
      <c r="AC981" s="21"/>
      <c r="AD981" s="46"/>
      <c r="AE981" s="46"/>
      <c r="AF981" s="46"/>
    </row>
    <row r="982" customFormat="false" ht="12.75" hidden="false" customHeight="true" outlineLevel="0" collapsed="false">
      <c r="A982" s="145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10"/>
      <c r="W982" s="10"/>
      <c r="X982" s="10"/>
      <c r="Y982" s="10"/>
      <c r="Z982" s="10"/>
      <c r="AA982" s="10"/>
      <c r="AB982" s="21"/>
      <c r="AC982" s="21"/>
      <c r="AD982" s="46"/>
      <c r="AE982" s="46"/>
      <c r="AF982" s="46"/>
    </row>
    <row r="983" customFormat="false" ht="12.75" hidden="false" customHeight="true" outlineLevel="0" collapsed="false">
      <c r="A983" s="145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10"/>
      <c r="W983" s="10"/>
      <c r="X983" s="10"/>
      <c r="Y983" s="10"/>
      <c r="Z983" s="10"/>
      <c r="AA983" s="10"/>
      <c r="AB983" s="21"/>
      <c r="AC983" s="21"/>
      <c r="AD983" s="46"/>
      <c r="AE983" s="46"/>
      <c r="AF983" s="46"/>
    </row>
    <row r="984" customFormat="false" ht="12.75" hidden="false" customHeight="true" outlineLevel="0" collapsed="false">
      <c r="A984" s="145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10"/>
      <c r="W984" s="10"/>
      <c r="X984" s="10"/>
      <c r="Y984" s="10"/>
      <c r="Z984" s="10"/>
      <c r="AA984" s="10"/>
      <c r="AB984" s="21"/>
      <c r="AC984" s="21"/>
      <c r="AD984" s="46"/>
      <c r="AE984" s="46"/>
      <c r="AF984" s="46"/>
    </row>
    <row r="985" customFormat="false" ht="12.75" hidden="false" customHeight="true" outlineLevel="0" collapsed="false">
      <c r="A985" s="145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10"/>
      <c r="W985" s="10"/>
      <c r="X985" s="10"/>
      <c r="Y985" s="10"/>
      <c r="Z985" s="10"/>
      <c r="AA985" s="10"/>
      <c r="AB985" s="21"/>
      <c r="AC985" s="21"/>
      <c r="AD985" s="46"/>
      <c r="AE985" s="46"/>
      <c r="AF985" s="46"/>
    </row>
    <row r="986" customFormat="false" ht="12.75" hidden="false" customHeight="true" outlineLevel="0" collapsed="false">
      <c r="A986" s="145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10"/>
      <c r="W986" s="10"/>
      <c r="X986" s="10"/>
      <c r="Y986" s="10"/>
      <c r="Z986" s="10"/>
      <c r="AA986" s="10"/>
      <c r="AB986" s="21"/>
      <c r="AC986" s="21"/>
      <c r="AD986" s="46"/>
      <c r="AE986" s="46"/>
      <c r="AF986" s="46"/>
    </row>
    <row r="987" customFormat="false" ht="12.75" hidden="false" customHeight="true" outlineLevel="0" collapsed="false">
      <c r="A987" s="145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10"/>
      <c r="W987" s="10"/>
      <c r="X987" s="10"/>
      <c r="Y987" s="10"/>
      <c r="Z987" s="10"/>
      <c r="AA987" s="10"/>
      <c r="AB987" s="21"/>
      <c r="AC987" s="21"/>
      <c r="AD987" s="46"/>
      <c r="AE987" s="46"/>
      <c r="AF987" s="46"/>
    </row>
    <row r="988" customFormat="false" ht="12.75" hidden="false" customHeight="true" outlineLevel="0" collapsed="false">
      <c r="A988" s="145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10"/>
      <c r="W988" s="10"/>
      <c r="X988" s="10"/>
      <c r="Y988" s="10"/>
      <c r="Z988" s="10"/>
      <c r="AA988" s="10"/>
      <c r="AB988" s="21"/>
      <c r="AC988" s="21"/>
      <c r="AD988" s="46"/>
      <c r="AE988" s="46"/>
      <c r="AF988" s="46"/>
    </row>
    <row r="989" customFormat="false" ht="12.75" hidden="false" customHeight="true" outlineLevel="0" collapsed="false">
      <c r="A989" s="145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10"/>
      <c r="W989" s="10"/>
      <c r="X989" s="10"/>
      <c r="Y989" s="10"/>
      <c r="Z989" s="10"/>
      <c r="AA989" s="10"/>
      <c r="AB989" s="21"/>
      <c r="AC989" s="21"/>
      <c r="AD989" s="46"/>
      <c r="AE989" s="46"/>
      <c r="AF989" s="46"/>
    </row>
    <row r="990" customFormat="false" ht="12.75" hidden="false" customHeight="true" outlineLevel="0" collapsed="false">
      <c r="A990" s="145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10"/>
      <c r="W990" s="10"/>
      <c r="X990" s="10"/>
      <c r="Y990" s="10"/>
      <c r="Z990" s="10"/>
      <c r="AA990" s="10"/>
      <c r="AB990" s="21"/>
      <c r="AC990" s="21"/>
      <c r="AD990" s="46"/>
      <c r="AE990" s="46"/>
      <c r="AF990" s="46"/>
    </row>
    <row r="991" customFormat="false" ht="12.75" hidden="false" customHeight="true" outlineLevel="0" collapsed="false">
      <c r="A991" s="145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10"/>
      <c r="W991" s="10"/>
      <c r="X991" s="10"/>
      <c r="Y991" s="10"/>
      <c r="Z991" s="10"/>
      <c r="AA991" s="10"/>
      <c r="AB991" s="21"/>
      <c r="AC991" s="21"/>
      <c r="AD991" s="46"/>
      <c r="AE991" s="46"/>
      <c r="AF991" s="46"/>
    </row>
    <row r="992" customFormat="false" ht="12.75" hidden="false" customHeight="true" outlineLevel="0" collapsed="false">
      <c r="A992" s="145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10"/>
      <c r="W992" s="10"/>
      <c r="X992" s="10"/>
      <c r="Y992" s="10"/>
      <c r="Z992" s="10"/>
      <c r="AA992" s="10"/>
      <c r="AB992" s="21"/>
      <c r="AC992" s="21"/>
      <c r="AD992" s="46"/>
      <c r="AE992" s="46"/>
      <c r="AF992" s="46"/>
    </row>
    <row r="993" customFormat="false" ht="12.75" hidden="false" customHeight="true" outlineLevel="0" collapsed="false">
      <c r="A993" s="145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10"/>
      <c r="W993" s="10"/>
      <c r="X993" s="10"/>
      <c r="Y993" s="10"/>
      <c r="Z993" s="10"/>
      <c r="AA993" s="10"/>
      <c r="AB993" s="21"/>
      <c r="AC993" s="21"/>
      <c r="AD993" s="46"/>
      <c r="AE993" s="46"/>
      <c r="AF993" s="46"/>
    </row>
    <row r="994" customFormat="false" ht="12.75" hidden="false" customHeight="true" outlineLevel="0" collapsed="false">
      <c r="A994" s="145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10"/>
      <c r="W994" s="10"/>
      <c r="X994" s="10"/>
      <c r="Y994" s="10"/>
      <c r="Z994" s="10"/>
      <c r="AA994" s="10"/>
      <c r="AB994" s="21"/>
      <c r="AC994" s="21"/>
      <c r="AD994" s="46"/>
      <c r="AE994" s="46"/>
      <c r="AF994" s="46"/>
    </row>
    <row r="995" customFormat="false" ht="12.75" hidden="false" customHeight="true" outlineLevel="0" collapsed="false">
      <c r="A995" s="145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10"/>
      <c r="W995" s="10"/>
      <c r="X995" s="10"/>
      <c r="Y995" s="10"/>
      <c r="Z995" s="10"/>
      <c r="AA995" s="10"/>
      <c r="AB995" s="21"/>
      <c r="AC995" s="21"/>
      <c r="AD995" s="46"/>
      <c r="AE995" s="46"/>
      <c r="AF995" s="46"/>
    </row>
    <row r="996" customFormat="false" ht="12.75" hidden="false" customHeight="true" outlineLevel="0" collapsed="false">
      <c r="A996" s="145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10"/>
      <c r="W996" s="10"/>
      <c r="X996" s="10"/>
      <c r="Y996" s="10"/>
      <c r="Z996" s="10"/>
      <c r="AA996" s="10"/>
      <c r="AB996" s="21"/>
      <c r="AC996" s="21"/>
      <c r="AD996" s="46"/>
      <c r="AE996" s="46"/>
      <c r="AF996" s="46"/>
    </row>
    <row r="997" customFormat="false" ht="12.75" hidden="false" customHeight="true" outlineLevel="0" collapsed="false">
      <c r="A997" s="145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10"/>
      <c r="W997" s="10"/>
      <c r="X997" s="10"/>
      <c r="Y997" s="10"/>
      <c r="Z997" s="10"/>
      <c r="AA997" s="10"/>
      <c r="AB997" s="21"/>
      <c r="AC997" s="21"/>
      <c r="AD997" s="46"/>
      <c r="AE997" s="46"/>
      <c r="AF997" s="46"/>
    </row>
    <row r="998" customFormat="false" ht="12.75" hidden="false" customHeight="true" outlineLevel="0" collapsed="false">
      <c r="A998" s="145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10"/>
      <c r="W998" s="10"/>
      <c r="X998" s="10"/>
      <c r="Y998" s="10"/>
      <c r="Z998" s="10"/>
      <c r="AA998" s="10"/>
      <c r="AB998" s="21"/>
      <c r="AC998" s="21"/>
      <c r="AD998" s="46"/>
      <c r="AE998" s="46"/>
      <c r="AF998" s="46"/>
    </row>
    <row r="999" customFormat="false" ht="12.75" hidden="false" customHeight="true" outlineLevel="0" collapsed="false">
      <c r="A999" s="145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10"/>
      <c r="W999" s="10"/>
      <c r="X999" s="10"/>
      <c r="Y999" s="10"/>
      <c r="Z999" s="10"/>
      <c r="AA999" s="10"/>
      <c r="AB999" s="21"/>
      <c r="AC999" s="21"/>
      <c r="AD999" s="46"/>
      <c r="AE999" s="46"/>
      <c r="AF999" s="46"/>
    </row>
    <row r="1000" customFormat="false" ht="12.75" hidden="false" customHeight="true" outlineLevel="0" collapsed="false">
      <c r="A1000" s="145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10"/>
      <c r="W1000" s="10"/>
      <c r="X1000" s="10"/>
      <c r="Y1000" s="10"/>
      <c r="Z1000" s="10"/>
      <c r="AA1000" s="10"/>
      <c r="AB1000" s="21"/>
      <c r="AC1000" s="21"/>
      <c r="AD1000" s="46"/>
      <c r="AE1000" s="46"/>
      <c r="AF1000" s="46"/>
    </row>
  </sheetData>
  <mergeCells count="43">
    <mergeCell ref="A1:J1"/>
    <mergeCell ref="A2:J2"/>
    <mergeCell ref="A3:J3"/>
    <mergeCell ref="A4:J4"/>
    <mergeCell ref="AE5:AE6"/>
    <mergeCell ref="AF5:AF6"/>
    <mergeCell ref="A6:J6"/>
    <mergeCell ref="B9:E9"/>
    <mergeCell ref="B10:E10"/>
    <mergeCell ref="B11:E11"/>
    <mergeCell ref="B12:E12"/>
    <mergeCell ref="A15:F15"/>
    <mergeCell ref="AE23:AE24"/>
    <mergeCell ref="AF23:AF24"/>
    <mergeCell ref="A26:F26"/>
    <mergeCell ref="A38:F38"/>
    <mergeCell ref="A51:E51"/>
    <mergeCell ref="B52:E52"/>
    <mergeCell ref="B53:E53"/>
    <mergeCell ref="B54:E54"/>
    <mergeCell ref="B55:E55"/>
    <mergeCell ref="B56:E56"/>
    <mergeCell ref="B57:E57"/>
    <mergeCell ref="B58:E58"/>
    <mergeCell ref="A59:E59"/>
    <mergeCell ref="A85:J85"/>
    <mergeCell ref="A86:J86"/>
    <mergeCell ref="B89:E89"/>
    <mergeCell ref="B90:E90"/>
    <mergeCell ref="B91:E91"/>
    <mergeCell ref="B92:E92"/>
    <mergeCell ref="A95:F95"/>
    <mergeCell ref="A106:F106"/>
    <mergeCell ref="A118:F118"/>
    <mergeCell ref="A131:E131"/>
    <mergeCell ref="B132:E132"/>
    <mergeCell ref="B133:E133"/>
    <mergeCell ref="B134:E134"/>
    <mergeCell ref="B135:E135"/>
    <mergeCell ref="B136:E136"/>
    <mergeCell ref="B137:E137"/>
    <mergeCell ref="B138:E138"/>
    <mergeCell ref="A139:E13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5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1000"/>
  <sheetViews>
    <sheetView showFormulas="false" showGridLines="true" showRowColHeaders="true" showZeros="true" rightToLeft="false" tabSelected="false" showOutlineSymbols="true" defaultGridColor="true" view="normal" topLeftCell="A129" colorId="64" zoomScale="100" zoomScaleNormal="100" zoomScalePageLayoutView="100" workbookViewId="0">
      <selection pane="topLeft" activeCell="H157" activeCellId="0" sqref="H157"/>
    </sheetView>
  </sheetViews>
  <sheetFormatPr defaultColWidth="12.6328125" defaultRowHeight="15" zeroHeight="false" outlineLevelRow="0" outlineLevelCol="0"/>
  <cols>
    <col collapsed="false" customWidth="true" hidden="false" outlineLevel="0" max="1" min="1" style="0" width="5.13"/>
    <col collapsed="false" customWidth="true" hidden="false" outlineLevel="0" max="2" min="2" style="0" width="5"/>
    <col collapsed="false" customWidth="true" hidden="false" outlineLevel="0" max="3" min="3" style="0" width="8.88"/>
    <col collapsed="false" customWidth="true" hidden="false" outlineLevel="0" max="4" min="4" style="0" width="10.63"/>
    <col collapsed="false" customWidth="true" hidden="false" outlineLevel="0" max="5" min="5" style="0" width="8.88"/>
    <col collapsed="false" customWidth="true" hidden="false" outlineLevel="0" max="6" min="6" style="0" width="21"/>
    <col collapsed="false" customWidth="true" hidden="false" outlineLevel="0" max="7" min="7" style="0" width="5.13"/>
    <col collapsed="false" customWidth="true" hidden="false" outlineLevel="0" max="8" min="8" style="0" width="12.13"/>
    <col collapsed="false" customWidth="true" hidden="false" outlineLevel="0" max="9" min="9" style="0" width="12.5"/>
    <col collapsed="false" customWidth="true" hidden="false" outlineLevel="0" max="10" min="10" style="0" width="14.51"/>
    <col collapsed="false" customWidth="true" hidden="true" outlineLevel="0" max="11" min="11" style="0" width="10.63"/>
    <col collapsed="false" customWidth="true" hidden="true" outlineLevel="0" max="12" min="12" style="0" width="9.13"/>
    <col collapsed="false" customWidth="true" hidden="true" outlineLevel="0" max="13" min="13" style="0" width="15.88"/>
    <col collapsed="false" customWidth="true" hidden="true" outlineLevel="0" max="16" min="14" style="0" width="9.13"/>
    <col collapsed="false" customWidth="true" hidden="true" outlineLevel="0" max="17" min="17" style="0" width="9.51"/>
    <col collapsed="false" customWidth="true" hidden="true" outlineLevel="0" max="18" min="18" style="0" width="9.13"/>
    <col collapsed="false" customWidth="true" hidden="false" outlineLevel="0" max="19" min="19" style="0" width="9.13"/>
    <col collapsed="false" customWidth="true" hidden="false" outlineLevel="0" max="20" min="20" style="0" width="9.38"/>
    <col collapsed="false" customWidth="true" hidden="false" outlineLevel="0" max="21" min="21" style="0" width="8.88"/>
    <col collapsed="false" customWidth="true" hidden="false" outlineLevel="0" max="22" min="22" style="0" width="17.63"/>
    <col collapsed="false" customWidth="true" hidden="false" outlineLevel="0" max="23" min="23" style="0" width="11.89"/>
    <col collapsed="false" customWidth="true" hidden="false" outlineLevel="0" max="24" min="24" style="0" width="23.13"/>
    <col collapsed="false" customWidth="true" hidden="false" outlineLevel="0" max="28" min="25" style="0" width="10.38"/>
    <col collapsed="false" customWidth="true" hidden="false" outlineLevel="0" max="29" min="29" style="0" width="11.12"/>
    <col collapsed="false" customWidth="true" hidden="false" outlineLevel="0" max="30" min="30" style="0" width="14.51"/>
    <col collapsed="false" customWidth="true" hidden="false" outlineLevel="0" max="31" min="31" style="0" width="15.63"/>
    <col collapsed="false" customWidth="true" hidden="false" outlineLevel="0" max="32" min="32" style="0" width="9.51"/>
  </cols>
  <sheetData>
    <row r="1" customFormat="false" ht="17.25" hidden="false" customHeight="true" outlineLevel="0" collapsed="false">
      <c r="A1" s="45" t="s">
        <v>40</v>
      </c>
      <c r="B1" s="45"/>
      <c r="C1" s="45"/>
      <c r="D1" s="45"/>
      <c r="E1" s="45"/>
      <c r="F1" s="45"/>
      <c r="G1" s="45"/>
      <c r="H1" s="45"/>
      <c r="I1" s="45"/>
      <c r="J1" s="45"/>
      <c r="K1" s="21"/>
      <c r="L1" s="46"/>
      <c r="M1" s="46"/>
      <c r="N1" s="46"/>
      <c r="O1" s="46"/>
      <c r="P1" s="46"/>
      <c r="Q1" s="46"/>
      <c r="R1" s="46"/>
      <c r="S1" s="46"/>
      <c r="T1" s="46"/>
      <c r="U1" s="46"/>
      <c r="V1" s="47"/>
      <c r="W1" s="48"/>
      <c r="X1" s="48"/>
      <c r="Y1" s="49"/>
      <c r="Z1" s="49"/>
      <c r="AA1" s="50"/>
      <c r="AB1" s="51"/>
      <c r="AC1" s="50"/>
      <c r="AD1" s="46"/>
      <c r="AE1" s="52"/>
      <c r="AF1" s="52"/>
    </row>
    <row r="2" customFormat="false" ht="16.5" hidden="false" customHeight="true" outlineLevel="0" collapsed="false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21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customFormat="false" ht="13.5" hidden="false" customHeight="true" outlineLevel="0" collapsed="false">
      <c r="A3" s="54"/>
      <c r="B3" s="54"/>
      <c r="C3" s="54"/>
      <c r="D3" s="54"/>
      <c r="E3" s="54"/>
      <c r="F3" s="54"/>
      <c r="G3" s="54"/>
      <c r="H3" s="54"/>
      <c r="I3" s="54"/>
      <c r="J3" s="54"/>
      <c r="K3" s="21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52"/>
      <c r="AF3" s="52"/>
    </row>
    <row r="4" customFormat="false" ht="18" hidden="false" customHeight="true" outlineLevel="0" collapsed="false">
      <c r="A4" s="6" t="s">
        <v>128</v>
      </c>
      <c r="B4" s="6"/>
      <c r="C4" s="6"/>
      <c r="D4" s="6"/>
      <c r="E4" s="6"/>
      <c r="F4" s="6"/>
      <c r="G4" s="6"/>
      <c r="H4" s="6"/>
      <c r="I4" s="6"/>
      <c r="J4" s="6"/>
      <c r="K4" s="21"/>
      <c r="L4" s="46"/>
      <c r="M4" s="46"/>
      <c r="N4" s="46"/>
      <c r="O4" s="46"/>
      <c r="P4" s="46"/>
      <c r="Q4" s="46"/>
      <c r="R4" s="46"/>
      <c r="S4" s="46"/>
      <c r="T4" s="46"/>
      <c r="U4" s="10"/>
      <c r="V4" s="46"/>
      <c r="W4" s="46"/>
      <c r="X4" s="46"/>
      <c r="Y4" s="46"/>
      <c r="Z4" s="46"/>
      <c r="AA4" s="46"/>
      <c r="AB4" s="46"/>
      <c r="AC4" s="46"/>
      <c r="AD4" s="46"/>
      <c r="AE4" s="10"/>
      <c r="AF4" s="10"/>
    </row>
    <row r="5" customFormat="false" ht="12.75" hidden="false" customHeight="true" outlineLevel="0" collapsed="false">
      <c r="A5" s="55"/>
      <c r="B5" s="10"/>
      <c r="C5" s="10"/>
      <c r="D5" s="10"/>
      <c r="E5" s="10"/>
      <c r="F5" s="10"/>
      <c r="G5" s="10"/>
      <c r="H5" s="10"/>
      <c r="I5" s="10"/>
      <c r="J5" s="23"/>
      <c r="K5" s="46"/>
      <c r="L5" s="46"/>
      <c r="M5" s="46"/>
      <c r="N5" s="46"/>
      <c r="O5" s="46"/>
      <c r="P5" s="46"/>
      <c r="Q5" s="46"/>
      <c r="R5" s="46"/>
      <c r="S5" s="46"/>
      <c r="T5" s="46"/>
      <c r="U5" s="10"/>
      <c r="V5" s="46"/>
      <c r="W5" s="46"/>
      <c r="X5" s="46"/>
      <c r="Y5" s="46"/>
      <c r="Z5" s="46"/>
      <c r="AA5" s="46"/>
      <c r="AB5" s="46"/>
      <c r="AC5" s="46"/>
      <c r="AD5" s="46"/>
      <c r="AE5" s="56"/>
      <c r="AF5" s="57"/>
    </row>
    <row r="6" customFormat="false" ht="13.5" hidden="false" customHeight="true" outlineLevel="0" collapsed="false">
      <c r="A6" s="58" t="s">
        <v>43</v>
      </c>
      <c r="B6" s="58"/>
      <c r="C6" s="58"/>
      <c r="D6" s="58"/>
      <c r="E6" s="58"/>
      <c r="F6" s="58"/>
      <c r="G6" s="58"/>
      <c r="H6" s="58"/>
      <c r="I6" s="58"/>
      <c r="J6" s="58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46"/>
      <c r="W6" s="46"/>
      <c r="X6" s="46"/>
      <c r="Y6" s="46"/>
      <c r="Z6" s="46"/>
      <c r="AA6" s="46"/>
      <c r="AB6" s="46"/>
      <c r="AC6" s="46"/>
      <c r="AD6" s="46"/>
      <c r="AE6" s="56"/>
      <c r="AF6" s="56"/>
    </row>
    <row r="7" customFormat="false" ht="13.5" hidden="false" customHeight="true" outlineLevel="0" collapsed="false">
      <c r="A7" s="59" t="s">
        <v>44</v>
      </c>
      <c r="B7" s="60"/>
      <c r="C7" s="60"/>
      <c r="D7" s="60"/>
      <c r="E7" s="60"/>
      <c r="F7" s="60"/>
      <c r="G7" s="60"/>
      <c r="H7" s="60"/>
      <c r="I7" s="60"/>
      <c r="J7" s="61"/>
      <c r="K7" s="21" t="s">
        <v>45</v>
      </c>
      <c r="L7" s="46"/>
      <c r="M7" s="46"/>
      <c r="N7" s="46"/>
      <c r="O7" s="46"/>
      <c r="P7" s="46"/>
      <c r="Q7" s="46"/>
      <c r="R7" s="46"/>
      <c r="S7" s="46"/>
      <c r="T7" s="46"/>
      <c r="U7" s="10"/>
      <c r="V7" s="46"/>
      <c r="W7" s="46"/>
      <c r="X7" s="46"/>
      <c r="Y7" s="46"/>
      <c r="Z7" s="46"/>
      <c r="AA7" s="46"/>
      <c r="AB7" s="46"/>
      <c r="AC7" s="46"/>
      <c r="AD7" s="46"/>
      <c r="AE7" s="62"/>
      <c r="AF7" s="62"/>
    </row>
    <row r="8" customFormat="false" ht="12.75" hidden="false" customHeight="true" outlineLevel="0" collapsed="false">
      <c r="A8" s="63"/>
      <c r="B8" s="64" t="s">
        <v>46</v>
      </c>
      <c r="C8" s="64"/>
      <c r="D8" s="64"/>
      <c r="E8" s="64"/>
      <c r="F8" s="65" t="s">
        <v>47</v>
      </c>
      <c r="G8" s="64"/>
      <c r="H8" s="65" t="s">
        <v>48</v>
      </c>
      <c r="I8" s="65" t="s">
        <v>49</v>
      </c>
      <c r="J8" s="66" t="s">
        <v>50</v>
      </c>
      <c r="K8" s="67"/>
      <c r="L8" s="46"/>
      <c r="M8" s="46"/>
      <c r="N8" s="46"/>
      <c r="O8" s="46"/>
      <c r="P8" s="46"/>
      <c r="Q8" s="46"/>
      <c r="R8" s="46"/>
      <c r="S8" s="46"/>
      <c r="T8" s="46"/>
      <c r="U8" s="10"/>
      <c r="V8" s="46"/>
      <c r="W8" s="46"/>
      <c r="X8" s="46"/>
      <c r="Y8" s="46"/>
      <c r="Z8" s="46"/>
      <c r="AA8" s="46"/>
      <c r="AB8" s="46"/>
      <c r="AC8" s="46"/>
      <c r="AD8" s="46"/>
      <c r="AE8" s="62"/>
      <c r="AF8" s="62"/>
    </row>
    <row r="9" customFormat="false" ht="13.5" hidden="false" customHeight="true" outlineLevel="0" collapsed="false">
      <c r="A9" s="55"/>
      <c r="B9" s="68" t="s">
        <v>51</v>
      </c>
      <c r="C9" s="68"/>
      <c r="D9" s="68"/>
      <c r="E9" s="68"/>
      <c r="F9" s="69"/>
      <c r="G9" s="10"/>
      <c r="H9" s="70"/>
      <c r="I9" s="21"/>
      <c r="J9" s="71" t="n">
        <f aca="false">F9</f>
        <v>0</v>
      </c>
      <c r="K9" s="72"/>
      <c r="L9" s="72"/>
      <c r="M9" s="52"/>
      <c r="N9" s="52"/>
      <c r="O9" s="52"/>
      <c r="P9" s="52"/>
      <c r="Q9" s="52"/>
      <c r="R9" s="52"/>
      <c r="S9" s="52"/>
      <c r="T9" s="52"/>
      <c r="U9" s="52"/>
      <c r="V9" s="46"/>
      <c r="W9" s="46"/>
      <c r="X9" s="46"/>
      <c r="Y9" s="46"/>
      <c r="Z9" s="46"/>
      <c r="AA9" s="46"/>
      <c r="AB9" s="46"/>
      <c r="AC9" s="46"/>
      <c r="AD9" s="46"/>
      <c r="AE9" s="62"/>
      <c r="AF9" s="62"/>
    </row>
    <row r="10" customFormat="false" ht="13.5" hidden="false" customHeight="true" outlineLevel="0" collapsed="false">
      <c r="A10" s="55"/>
      <c r="B10" s="68" t="s">
        <v>52</v>
      </c>
      <c r="C10" s="68"/>
      <c r="D10" s="68"/>
      <c r="E10" s="68"/>
      <c r="F10" s="69"/>
      <c r="G10" s="10"/>
      <c r="H10" s="73"/>
      <c r="I10" s="21"/>
      <c r="J10" s="71" t="n">
        <f aca="false">F10*H10</f>
        <v>0</v>
      </c>
      <c r="K10" s="72"/>
      <c r="L10" s="72"/>
      <c r="M10" s="52"/>
      <c r="N10" s="52"/>
      <c r="O10" s="52"/>
      <c r="P10" s="52"/>
      <c r="Q10" s="52"/>
      <c r="R10" s="52"/>
      <c r="S10" s="52"/>
      <c r="T10" s="52"/>
      <c r="U10" s="52"/>
      <c r="V10" s="46"/>
      <c r="W10" s="46"/>
      <c r="X10" s="46"/>
      <c r="Y10" s="46"/>
      <c r="Z10" s="46"/>
      <c r="AA10" s="46"/>
      <c r="AB10" s="46"/>
      <c r="AC10" s="46"/>
      <c r="AD10" s="46"/>
      <c r="AE10" s="62"/>
      <c r="AF10" s="62"/>
    </row>
    <row r="11" customFormat="false" ht="13.5" hidden="false" customHeight="true" outlineLevel="0" collapsed="false">
      <c r="A11" s="55"/>
      <c r="B11" s="68" t="s">
        <v>53</v>
      </c>
      <c r="C11" s="68"/>
      <c r="D11" s="68"/>
      <c r="E11" s="68"/>
      <c r="F11" s="69"/>
      <c r="G11" s="10"/>
      <c r="H11" s="73"/>
      <c r="I11" s="21"/>
      <c r="J11" s="71" t="n">
        <f aca="false">F11*H11</f>
        <v>0</v>
      </c>
      <c r="K11" s="72"/>
      <c r="L11" s="72"/>
      <c r="M11" s="52"/>
      <c r="N11" s="52"/>
      <c r="O11" s="52"/>
      <c r="P11" s="52"/>
      <c r="Q11" s="52"/>
      <c r="R11" s="52"/>
      <c r="S11" s="52"/>
      <c r="T11" s="52"/>
      <c r="U11" s="52"/>
      <c r="V11" s="46"/>
      <c r="W11" s="46"/>
      <c r="X11" s="46"/>
      <c r="Y11" s="46"/>
      <c r="Z11" s="46"/>
      <c r="AA11" s="46"/>
      <c r="AB11" s="46"/>
      <c r="AC11" s="46"/>
      <c r="AD11" s="46"/>
      <c r="AE11" s="62"/>
      <c r="AF11" s="62"/>
    </row>
    <row r="12" customFormat="false" ht="13.5" hidden="false" customHeight="true" outlineLevel="0" collapsed="false">
      <c r="A12" s="55"/>
      <c r="B12" s="68" t="s">
        <v>54</v>
      </c>
      <c r="C12" s="68"/>
      <c r="D12" s="68"/>
      <c r="E12" s="68"/>
      <c r="F12" s="69" t="n">
        <f aca="false">J9+J10+J11</f>
        <v>0</v>
      </c>
      <c r="G12" s="10"/>
      <c r="H12" s="74" t="n">
        <v>0.3</v>
      </c>
      <c r="I12" s="21"/>
      <c r="J12" s="71" t="n">
        <f aca="false">F12*H12</f>
        <v>0</v>
      </c>
      <c r="K12" s="72"/>
      <c r="L12" s="72"/>
      <c r="M12" s="52"/>
      <c r="N12" s="52"/>
      <c r="O12" s="52"/>
      <c r="P12" s="52"/>
      <c r="Q12" s="52"/>
      <c r="R12" s="52"/>
      <c r="S12" s="52"/>
      <c r="T12" s="52"/>
      <c r="U12" s="52"/>
      <c r="V12" s="46"/>
      <c r="W12" s="46"/>
      <c r="X12" s="46"/>
      <c r="Y12" s="46"/>
      <c r="Z12" s="46"/>
      <c r="AA12" s="46"/>
      <c r="AB12" s="46"/>
      <c r="AC12" s="46"/>
      <c r="AD12" s="46"/>
      <c r="AE12" s="62"/>
      <c r="AF12" s="62"/>
    </row>
    <row r="13" customFormat="false" ht="14.25" hidden="false" customHeight="true" outlineLevel="0" collapsed="false">
      <c r="A13" s="75" t="s">
        <v>55</v>
      </c>
      <c r="B13" s="76"/>
      <c r="C13" s="76"/>
      <c r="D13" s="76"/>
      <c r="E13" s="76"/>
      <c r="F13" s="76"/>
      <c r="G13" s="76"/>
      <c r="H13" s="77"/>
      <c r="I13" s="78"/>
      <c r="J13" s="79" t="n">
        <f aca="false">SUM(J9:J12)</f>
        <v>0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10"/>
      <c r="V13" s="46"/>
      <c r="W13" s="46"/>
      <c r="X13" s="46"/>
      <c r="Y13" s="46"/>
      <c r="Z13" s="46"/>
      <c r="AA13" s="46"/>
      <c r="AB13" s="46"/>
      <c r="AC13" s="46"/>
      <c r="AD13" s="46"/>
      <c r="AE13" s="62"/>
      <c r="AF13" s="62"/>
    </row>
    <row r="14" customFormat="false" ht="13.5" hidden="false" customHeight="true" outlineLevel="0" collapsed="false">
      <c r="A14" s="55"/>
      <c r="B14" s="10"/>
      <c r="C14" s="10"/>
      <c r="D14" s="10"/>
      <c r="E14" s="10"/>
      <c r="F14" s="10"/>
      <c r="G14" s="10"/>
      <c r="H14" s="10"/>
      <c r="I14" s="10"/>
      <c r="J14" s="23"/>
      <c r="K14" s="52"/>
      <c r="L14" s="52"/>
      <c r="M14" s="72"/>
      <c r="N14" s="52"/>
      <c r="O14" s="52"/>
      <c r="P14" s="52"/>
      <c r="Q14" s="52"/>
      <c r="R14" s="52"/>
      <c r="S14" s="52"/>
      <c r="T14" s="52"/>
      <c r="U14" s="52"/>
      <c r="V14" s="46"/>
      <c r="W14" s="46"/>
      <c r="X14" s="46"/>
      <c r="Y14" s="46"/>
      <c r="Z14" s="46"/>
      <c r="AA14" s="46"/>
      <c r="AB14" s="46"/>
      <c r="AC14" s="46"/>
      <c r="AD14" s="46"/>
      <c r="AE14" s="62"/>
      <c r="AF14" s="62"/>
    </row>
    <row r="15" customFormat="false" ht="13.5" hidden="false" customHeight="true" outlineLevel="0" collapsed="false">
      <c r="A15" s="80" t="s">
        <v>56</v>
      </c>
      <c r="B15" s="80"/>
      <c r="C15" s="80"/>
      <c r="D15" s="80"/>
      <c r="E15" s="80"/>
      <c r="F15" s="80"/>
      <c r="G15" s="81"/>
      <c r="H15" s="82" t="s">
        <v>57</v>
      </c>
      <c r="I15" s="81"/>
      <c r="J15" s="83" t="s">
        <v>58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46"/>
      <c r="W15" s="46"/>
      <c r="X15" s="46"/>
      <c r="Y15" s="46"/>
      <c r="Z15" s="46"/>
      <c r="AA15" s="46"/>
      <c r="AB15" s="46"/>
      <c r="AC15" s="46"/>
      <c r="AD15" s="46"/>
      <c r="AE15" s="62"/>
      <c r="AF15" s="62"/>
    </row>
    <row r="16" customFormat="false" ht="12.75" hidden="false" customHeight="true" outlineLevel="0" collapsed="false">
      <c r="A16" s="84" t="s">
        <v>59</v>
      </c>
      <c r="B16" s="10" t="s">
        <v>60</v>
      </c>
      <c r="C16" s="10"/>
      <c r="D16" s="10"/>
      <c r="E16" s="10"/>
      <c r="F16" s="10"/>
      <c r="G16" s="10"/>
      <c r="H16" s="85" t="n">
        <v>0.2</v>
      </c>
      <c r="I16" s="86"/>
      <c r="J16" s="87" t="n">
        <f aca="false">($J$13)*H16</f>
        <v>0</v>
      </c>
      <c r="K16" s="88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46"/>
      <c r="W16" s="46"/>
      <c r="X16" s="46"/>
      <c r="Y16" s="46"/>
      <c r="Z16" s="46"/>
      <c r="AA16" s="46"/>
      <c r="AB16" s="46"/>
      <c r="AC16" s="46"/>
      <c r="AD16" s="46"/>
      <c r="AE16" s="62"/>
      <c r="AF16" s="62"/>
    </row>
    <row r="17" customFormat="false" ht="12.75" hidden="false" customHeight="true" outlineLevel="0" collapsed="false">
      <c r="A17" s="84" t="s">
        <v>61</v>
      </c>
      <c r="B17" s="10" t="s">
        <v>62</v>
      </c>
      <c r="C17" s="10"/>
      <c r="D17" s="10"/>
      <c r="E17" s="10"/>
      <c r="F17" s="10"/>
      <c r="G17" s="10"/>
      <c r="H17" s="85" t="n">
        <v>0.015</v>
      </c>
      <c r="I17" s="86"/>
      <c r="J17" s="87" t="n">
        <f aca="false">($J$13)*H17</f>
        <v>0</v>
      </c>
      <c r="K17" s="89"/>
      <c r="L17" s="46"/>
      <c r="M17" s="46"/>
      <c r="N17" s="46"/>
      <c r="O17" s="46"/>
      <c r="P17" s="46"/>
      <c r="Q17" s="46"/>
      <c r="R17" s="46"/>
      <c r="S17" s="46"/>
      <c r="T17" s="46"/>
      <c r="U17" s="10"/>
      <c r="V17" s="46"/>
      <c r="W17" s="46"/>
      <c r="X17" s="46"/>
      <c r="Y17" s="46"/>
      <c r="Z17" s="46"/>
      <c r="AA17" s="46"/>
      <c r="AB17" s="46"/>
      <c r="AC17" s="46"/>
      <c r="AD17" s="46"/>
      <c r="AE17" s="62"/>
      <c r="AF17" s="62"/>
    </row>
    <row r="18" customFormat="false" ht="12.75" hidden="false" customHeight="true" outlineLevel="0" collapsed="false">
      <c r="A18" s="84" t="s">
        <v>63</v>
      </c>
      <c r="B18" s="10" t="s">
        <v>64</v>
      </c>
      <c r="C18" s="10"/>
      <c r="D18" s="10"/>
      <c r="E18" s="10"/>
      <c r="F18" s="10"/>
      <c r="G18" s="10"/>
      <c r="H18" s="85" t="n">
        <v>0.01</v>
      </c>
      <c r="I18" s="86"/>
      <c r="J18" s="87" t="n">
        <f aca="false">($J$13)*H18</f>
        <v>0</v>
      </c>
      <c r="K18" s="89"/>
      <c r="L18" s="46"/>
      <c r="M18" s="46"/>
      <c r="N18" s="46"/>
      <c r="O18" s="46"/>
      <c r="P18" s="46"/>
      <c r="Q18" s="46"/>
      <c r="R18" s="46"/>
      <c r="S18" s="46"/>
      <c r="T18" s="46"/>
      <c r="U18" s="10"/>
      <c r="V18" s="46"/>
      <c r="W18" s="46"/>
      <c r="X18" s="46"/>
      <c r="Y18" s="46"/>
      <c r="Z18" s="46"/>
      <c r="AA18" s="46"/>
      <c r="AB18" s="46"/>
      <c r="AC18" s="46"/>
      <c r="AD18" s="46"/>
      <c r="AE18" s="62"/>
      <c r="AF18" s="62"/>
    </row>
    <row r="19" customFormat="false" ht="12.75" hidden="false" customHeight="true" outlineLevel="0" collapsed="false">
      <c r="A19" s="84" t="s">
        <v>65</v>
      </c>
      <c r="B19" s="10" t="s">
        <v>66</v>
      </c>
      <c r="C19" s="10"/>
      <c r="D19" s="10"/>
      <c r="E19" s="10"/>
      <c r="F19" s="10"/>
      <c r="G19" s="10"/>
      <c r="H19" s="85" t="n">
        <v>0.002</v>
      </c>
      <c r="I19" s="86"/>
      <c r="J19" s="87" t="n">
        <f aca="false">($J$13)*H19</f>
        <v>0</v>
      </c>
      <c r="K19" s="89"/>
      <c r="L19" s="46"/>
      <c r="M19" s="46"/>
      <c r="N19" s="46"/>
      <c r="O19" s="46"/>
      <c r="P19" s="46"/>
      <c r="Q19" s="46"/>
      <c r="R19" s="46"/>
      <c r="S19" s="46"/>
      <c r="T19" s="46"/>
      <c r="U19" s="10"/>
      <c r="V19" s="46"/>
      <c r="W19" s="46"/>
      <c r="X19" s="46"/>
      <c r="Y19" s="46"/>
      <c r="Z19" s="46"/>
      <c r="AA19" s="46"/>
      <c r="AB19" s="46"/>
      <c r="AC19" s="46"/>
      <c r="AD19" s="46"/>
      <c r="AE19" s="10"/>
      <c r="AF19" s="10"/>
    </row>
    <row r="20" customFormat="false" ht="12.75" hidden="false" customHeight="true" outlineLevel="0" collapsed="false">
      <c r="A20" s="84" t="s">
        <v>67</v>
      </c>
      <c r="B20" s="10" t="s">
        <v>68</v>
      </c>
      <c r="C20" s="10"/>
      <c r="D20" s="10"/>
      <c r="E20" s="10"/>
      <c r="F20" s="10"/>
      <c r="G20" s="10"/>
      <c r="H20" s="85" t="n">
        <v>0.025</v>
      </c>
      <c r="I20" s="86"/>
      <c r="J20" s="87" t="n">
        <f aca="false">($J$13)*H20</f>
        <v>0</v>
      </c>
      <c r="K20" s="89"/>
      <c r="L20" s="46"/>
      <c r="M20" s="46"/>
      <c r="N20" s="46"/>
      <c r="O20" s="46"/>
      <c r="P20" s="46"/>
      <c r="Q20" s="46"/>
      <c r="R20" s="46"/>
      <c r="S20" s="46"/>
      <c r="T20" s="46"/>
      <c r="U20" s="10"/>
      <c r="V20" s="46"/>
      <c r="W20" s="46"/>
      <c r="X20" s="46"/>
      <c r="Y20" s="46"/>
      <c r="Z20" s="46"/>
      <c r="AA20" s="46"/>
      <c r="AB20" s="46"/>
      <c r="AC20" s="46"/>
      <c r="AD20" s="46"/>
      <c r="AE20" s="10"/>
      <c r="AF20" s="10"/>
    </row>
    <row r="21" customFormat="false" ht="12.75" hidden="false" customHeight="true" outlineLevel="0" collapsed="false">
      <c r="A21" s="84" t="s">
        <v>69</v>
      </c>
      <c r="B21" s="10" t="s">
        <v>70</v>
      </c>
      <c r="C21" s="10"/>
      <c r="D21" s="10"/>
      <c r="E21" s="10"/>
      <c r="F21" s="10"/>
      <c r="G21" s="10"/>
      <c r="H21" s="85" t="n">
        <v>0.08</v>
      </c>
      <c r="I21" s="86"/>
      <c r="J21" s="87" t="n">
        <f aca="false">($J$13)*H21</f>
        <v>0</v>
      </c>
      <c r="K21" s="89"/>
      <c r="L21" s="46"/>
      <c r="M21" s="46"/>
      <c r="N21" s="46"/>
      <c r="O21" s="46"/>
      <c r="P21" s="46"/>
      <c r="Q21" s="46"/>
      <c r="R21" s="46"/>
      <c r="S21" s="46"/>
      <c r="T21" s="46"/>
      <c r="U21" s="10"/>
      <c r="V21" s="46"/>
      <c r="W21" s="46"/>
      <c r="X21" s="46"/>
      <c r="Y21" s="46"/>
      <c r="Z21" s="46"/>
      <c r="AA21" s="46"/>
      <c r="AB21" s="46"/>
      <c r="AC21" s="46"/>
      <c r="AD21" s="46"/>
      <c r="AE21" s="62"/>
      <c r="AF21" s="62"/>
    </row>
    <row r="22" customFormat="false" ht="13.5" hidden="false" customHeight="true" outlineLevel="0" collapsed="false">
      <c r="A22" s="84" t="s">
        <v>71</v>
      </c>
      <c r="B22" s="10" t="s">
        <v>72</v>
      </c>
      <c r="C22" s="10"/>
      <c r="D22" s="10"/>
      <c r="E22" s="10"/>
      <c r="F22" s="10"/>
      <c r="G22" s="10"/>
      <c r="H22" s="85" t="n">
        <v>0.06</v>
      </c>
      <c r="I22" s="86"/>
      <c r="J22" s="87" t="n">
        <f aca="false">($J$13)*H22</f>
        <v>0</v>
      </c>
      <c r="K22" s="89"/>
      <c r="L22" s="46"/>
      <c r="M22" s="46"/>
      <c r="N22" s="46"/>
      <c r="O22" s="46"/>
      <c r="P22" s="46"/>
      <c r="Q22" s="46"/>
      <c r="R22" s="46"/>
      <c r="S22" s="46"/>
      <c r="T22" s="46"/>
      <c r="U22" s="10"/>
      <c r="V22" s="46"/>
      <c r="W22" s="46"/>
      <c r="X22" s="46"/>
      <c r="Y22" s="46"/>
      <c r="Z22" s="46"/>
      <c r="AA22" s="46"/>
      <c r="AB22" s="46"/>
      <c r="AC22" s="46"/>
      <c r="AD22" s="46"/>
      <c r="AE22" s="52"/>
      <c r="AF22" s="10"/>
    </row>
    <row r="23" customFormat="false" ht="13.5" hidden="false" customHeight="true" outlineLevel="0" collapsed="false">
      <c r="A23" s="91" t="s">
        <v>73</v>
      </c>
      <c r="B23" s="92" t="s">
        <v>74</v>
      </c>
      <c r="C23" s="92"/>
      <c r="D23" s="92"/>
      <c r="E23" s="92"/>
      <c r="F23" s="92"/>
      <c r="G23" s="92"/>
      <c r="H23" s="93" t="n">
        <v>0.006</v>
      </c>
      <c r="I23" s="86"/>
      <c r="J23" s="87" t="n">
        <f aca="false">($J$13)*H23</f>
        <v>0</v>
      </c>
      <c r="K23" s="89"/>
      <c r="L23" s="46"/>
      <c r="M23" s="46"/>
      <c r="N23" s="46"/>
      <c r="O23" s="46"/>
      <c r="P23" s="46"/>
      <c r="Q23" s="46"/>
      <c r="R23" s="46"/>
      <c r="S23" s="46"/>
      <c r="T23" s="46"/>
      <c r="U23" s="10"/>
      <c r="V23" s="46"/>
      <c r="W23" s="46"/>
      <c r="X23" s="46"/>
      <c r="Y23" s="46"/>
      <c r="Z23" s="46"/>
      <c r="AA23" s="46"/>
      <c r="AB23" s="46"/>
      <c r="AC23" s="46"/>
      <c r="AD23" s="46"/>
      <c r="AE23" s="56"/>
      <c r="AF23" s="57"/>
    </row>
    <row r="24" customFormat="false" ht="13.5" hidden="false" customHeight="true" outlineLevel="0" collapsed="false">
      <c r="A24" s="75" t="s">
        <v>75</v>
      </c>
      <c r="B24" s="76"/>
      <c r="C24" s="76"/>
      <c r="D24" s="76"/>
      <c r="E24" s="76"/>
      <c r="F24" s="76"/>
      <c r="G24" s="76"/>
      <c r="H24" s="77" t="n">
        <f aca="false">SUM(H16:H23)</f>
        <v>0.398</v>
      </c>
      <c r="I24" s="78"/>
      <c r="J24" s="94" t="n">
        <f aca="false">SUM(J16:J23)</f>
        <v>0</v>
      </c>
      <c r="K24" s="89"/>
      <c r="L24" s="46"/>
      <c r="M24" s="46"/>
      <c r="N24" s="46"/>
      <c r="O24" s="46"/>
      <c r="P24" s="46"/>
      <c r="Q24" s="46"/>
      <c r="R24" s="46"/>
      <c r="S24" s="46"/>
      <c r="T24" s="46"/>
      <c r="U24" s="10"/>
      <c r="V24" s="46"/>
      <c r="W24" s="46"/>
      <c r="X24" s="46"/>
      <c r="Y24" s="46"/>
      <c r="Z24" s="46"/>
      <c r="AA24" s="46"/>
      <c r="AB24" s="46"/>
      <c r="AC24" s="46"/>
      <c r="AD24" s="46"/>
      <c r="AE24" s="56"/>
      <c r="AF24" s="56"/>
    </row>
    <row r="25" customFormat="false" ht="13.5" hidden="false" customHeight="true" outlineLevel="0" collapsed="false">
      <c r="A25" s="55"/>
      <c r="B25" s="10"/>
      <c r="C25" s="10"/>
      <c r="D25" s="10"/>
      <c r="E25" s="10"/>
      <c r="F25" s="10"/>
      <c r="G25" s="10"/>
      <c r="H25" s="10"/>
      <c r="I25" s="10"/>
      <c r="J25" s="23"/>
      <c r="K25" s="95"/>
      <c r="L25" s="46"/>
      <c r="M25" s="89" t="e">
        <f aca="false">SUM(#REF!)</f>
        <v>#REF!</v>
      </c>
      <c r="N25" s="46"/>
      <c r="O25" s="46"/>
      <c r="P25" s="46"/>
      <c r="Q25" s="46"/>
      <c r="R25" s="46"/>
      <c r="S25" s="46"/>
      <c r="T25" s="46"/>
      <c r="U25" s="10"/>
      <c r="V25" s="46"/>
      <c r="W25" s="46"/>
      <c r="X25" s="46"/>
      <c r="Y25" s="46"/>
      <c r="Z25" s="46"/>
      <c r="AA25" s="46"/>
      <c r="AB25" s="46"/>
      <c r="AC25" s="46"/>
      <c r="AD25" s="46"/>
      <c r="AE25" s="62"/>
      <c r="AF25" s="62"/>
    </row>
    <row r="26" customFormat="false" ht="13.5" hidden="false" customHeight="true" outlineLevel="0" collapsed="false">
      <c r="A26" s="80" t="s">
        <v>76</v>
      </c>
      <c r="B26" s="80"/>
      <c r="C26" s="80"/>
      <c r="D26" s="80"/>
      <c r="E26" s="80"/>
      <c r="F26" s="80"/>
      <c r="G26" s="81"/>
      <c r="H26" s="82" t="s">
        <v>57</v>
      </c>
      <c r="I26" s="81"/>
      <c r="J26" s="83" t="s">
        <v>58</v>
      </c>
      <c r="K26" s="95"/>
      <c r="L26" s="46"/>
      <c r="M26" s="89"/>
      <c r="N26" s="46"/>
      <c r="O26" s="46"/>
      <c r="P26" s="46"/>
      <c r="Q26" s="46"/>
      <c r="R26" s="46"/>
      <c r="S26" s="46"/>
      <c r="T26" s="46"/>
      <c r="U26" s="10"/>
      <c r="V26" s="46"/>
      <c r="W26" s="46"/>
      <c r="X26" s="46"/>
      <c r="Y26" s="46"/>
      <c r="Z26" s="46"/>
      <c r="AA26" s="46"/>
      <c r="AB26" s="46"/>
      <c r="AC26" s="46"/>
      <c r="AD26" s="46"/>
      <c r="AE26" s="62"/>
      <c r="AF26" s="62"/>
    </row>
    <row r="27" customFormat="false" ht="13.5" hidden="false" customHeight="true" outlineLevel="0" collapsed="false">
      <c r="A27" s="84" t="s">
        <v>59</v>
      </c>
      <c r="B27" s="10" t="s">
        <v>77</v>
      </c>
      <c r="C27" s="10"/>
      <c r="D27" s="10"/>
      <c r="E27" s="10"/>
      <c r="F27" s="10"/>
      <c r="G27" s="10"/>
      <c r="H27" s="85" t="n">
        <v>0.09075</v>
      </c>
      <c r="I27" s="86"/>
      <c r="J27" s="96" t="n">
        <f aca="false">H27*$J$13</f>
        <v>0</v>
      </c>
      <c r="K27" s="95"/>
      <c r="L27" s="46"/>
      <c r="M27" s="89"/>
      <c r="N27" s="46"/>
      <c r="O27" s="46"/>
      <c r="P27" s="46"/>
      <c r="Q27" s="46"/>
      <c r="R27" s="46"/>
      <c r="S27" s="85"/>
      <c r="T27" s="46"/>
      <c r="U27" s="10"/>
      <c r="V27" s="46"/>
      <c r="W27" s="46"/>
      <c r="X27" s="46"/>
      <c r="Y27" s="46"/>
      <c r="Z27" s="46"/>
      <c r="AA27" s="46"/>
      <c r="AB27" s="46"/>
      <c r="AC27" s="46"/>
      <c r="AD27" s="46"/>
      <c r="AE27" s="62"/>
      <c r="AF27" s="62"/>
    </row>
    <row r="28" customFormat="false" ht="12.75" hidden="false" customHeight="true" outlineLevel="0" collapsed="false">
      <c r="A28" s="84" t="s">
        <v>61</v>
      </c>
      <c r="B28" s="10" t="s">
        <v>78</v>
      </c>
      <c r="C28" s="10"/>
      <c r="D28" s="10"/>
      <c r="E28" s="10"/>
      <c r="F28" s="10"/>
      <c r="G28" s="10"/>
      <c r="H28" s="85" t="n">
        <f aca="false">H27/3</f>
        <v>0.03025</v>
      </c>
      <c r="I28" s="86"/>
      <c r="J28" s="96" t="n">
        <f aca="false">H28*$J$13</f>
        <v>0</v>
      </c>
      <c r="K28" s="89"/>
      <c r="L28" s="46"/>
      <c r="M28" s="46"/>
      <c r="N28" s="46"/>
      <c r="O28" s="46"/>
      <c r="P28" s="46"/>
      <c r="Q28" s="46"/>
      <c r="R28" s="46"/>
      <c r="S28" s="85"/>
      <c r="T28" s="46"/>
      <c r="U28" s="10"/>
      <c r="V28" s="46"/>
      <c r="W28" s="46"/>
      <c r="X28" s="46"/>
      <c r="Y28" s="46"/>
      <c r="Z28" s="46"/>
      <c r="AA28" s="46"/>
      <c r="AB28" s="46"/>
      <c r="AC28" s="46"/>
      <c r="AD28" s="46"/>
      <c r="AE28" s="62"/>
      <c r="AF28" s="62"/>
    </row>
    <row r="29" customFormat="false" ht="12.75" hidden="false" customHeight="true" outlineLevel="0" collapsed="false">
      <c r="A29" s="84" t="s">
        <v>63</v>
      </c>
      <c r="B29" s="10" t="s">
        <v>79</v>
      </c>
      <c r="C29" s="10"/>
      <c r="D29" s="10"/>
      <c r="E29" s="10"/>
      <c r="F29" s="10"/>
      <c r="G29" s="10"/>
      <c r="H29" s="85" t="n">
        <f aca="false">TRUNC((5.96/365),4)</f>
        <v>0.0163</v>
      </c>
      <c r="I29" s="86"/>
      <c r="J29" s="96" t="n">
        <f aca="false">H29*$J$13</f>
        <v>0</v>
      </c>
      <c r="K29" s="89"/>
      <c r="L29" s="46"/>
      <c r="M29" s="46"/>
      <c r="N29" s="46"/>
      <c r="O29" s="46"/>
      <c r="P29" s="46"/>
      <c r="Q29" s="46"/>
      <c r="R29" s="46"/>
      <c r="S29" s="46"/>
      <c r="T29" s="10"/>
      <c r="U29" s="10"/>
      <c r="V29" s="46"/>
      <c r="W29" s="46"/>
      <c r="X29" s="46"/>
      <c r="Y29" s="46"/>
      <c r="Z29" s="46"/>
      <c r="AA29" s="46"/>
      <c r="AB29" s="46"/>
      <c r="AC29" s="46"/>
      <c r="AD29" s="46"/>
      <c r="AE29" s="62"/>
      <c r="AF29" s="62"/>
    </row>
    <row r="30" customFormat="false" ht="12.75" hidden="false" customHeight="true" outlineLevel="0" collapsed="false">
      <c r="A30" s="84" t="s">
        <v>65</v>
      </c>
      <c r="B30" s="10" t="s">
        <v>80</v>
      </c>
      <c r="C30" s="10"/>
      <c r="D30" s="10"/>
      <c r="E30" s="10"/>
      <c r="F30" s="10"/>
      <c r="G30" s="10"/>
      <c r="H30" s="85" t="n">
        <f aca="false">TRUNC(5/30/12*0.015,4)</f>
        <v>0.0002</v>
      </c>
      <c r="I30" s="86"/>
      <c r="J30" s="96" t="n">
        <f aca="false">H30*$J$13</f>
        <v>0</v>
      </c>
      <c r="K30" s="97"/>
      <c r="L30" s="46" t="n">
        <f aca="false">0.1*1/6/12*100</f>
        <v>0.138888888888889</v>
      </c>
      <c r="M30" s="97" t="n">
        <f aca="false">0.5*12</f>
        <v>6</v>
      </c>
      <c r="N30" s="46"/>
      <c r="O30" s="46"/>
      <c r="P30" s="46"/>
      <c r="Q30" s="46"/>
      <c r="R30" s="46"/>
      <c r="S30" s="46"/>
      <c r="T30" s="10"/>
      <c r="U30" s="98"/>
      <c r="V30" s="46"/>
      <c r="W30" s="46"/>
      <c r="X30" s="46"/>
      <c r="Y30" s="46"/>
      <c r="Z30" s="46"/>
      <c r="AA30" s="46"/>
      <c r="AB30" s="46"/>
      <c r="AC30" s="46"/>
      <c r="AD30" s="46"/>
      <c r="AE30" s="10"/>
      <c r="AF30" s="52"/>
    </row>
    <row r="31" customFormat="false" ht="12.75" hidden="false" customHeight="true" outlineLevel="0" collapsed="false">
      <c r="A31" s="84" t="s">
        <v>67</v>
      </c>
      <c r="B31" s="10" t="s">
        <v>81</v>
      </c>
      <c r="C31" s="10"/>
      <c r="D31" s="10"/>
      <c r="E31" s="10"/>
      <c r="F31" s="10"/>
      <c r="G31" s="10"/>
      <c r="H31" s="85" t="n">
        <f aca="false">TRUNC(((15/30)/12)*0.08,4)</f>
        <v>0.0033</v>
      </c>
      <c r="I31" s="86"/>
      <c r="J31" s="96" t="n">
        <f aca="false">H31*$J$13</f>
        <v>0</v>
      </c>
      <c r="K31" s="97"/>
      <c r="L31" s="97" t="n">
        <f aca="false">(6.85*10/12)*100/300</f>
        <v>1.90277777777778</v>
      </c>
      <c r="M31" s="97"/>
      <c r="N31" s="46" t="n">
        <f aca="false">M31/30</f>
        <v>0</v>
      </c>
      <c r="O31" s="97"/>
      <c r="P31" s="46"/>
      <c r="Q31" s="46"/>
      <c r="R31" s="46"/>
      <c r="S31" s="46"/>
      <c r="T31" s="10"/>
      <c r="U31" s="99"/>
      <c r="V31" s="46"/>
      <c r="W31" s="46"/>
      <c r="X31" s="46"/>
      <c r="Y31" s="46"/>
      <c r="Z31" s="46"/>
      <c r="AA31" s="46"/>
      <c r="AB31" s="46"/>
      <c r="AC31" s="46"/>
      <c r="AD31" s="46"/>
      <c r="AE31" s="52"/>
      <c r="AF31" s="10"/>
    </row>
    <row r="32" customFormat="false" ht="12.75" hidden="false" customHeight="true" outlineLevel="0" collapsed="false">
      <c r="A32" s="84" t="s">
        <v>69</v>
      </c>
      <c r="B32" s="10" t="s">
        <v>82</v>
      </c>
      <c r="C32" s="10"/>
      <c r="D32" s="10"/>
      <c r="E32" s="10"/>
      <c r="F32" s="10"/>
      <c r="G32" s="10"/>
      <c r="H32" s="85" t="n">
        <f aca="false">TRUNC((0.02*(4/12)/12),5)</f>
        <v>0.00055</v>
      </c>
      <c r="I32" s="10"/>
      <c r="J32" s="96" t="n">
        <f aca="false">H32*$J$13</f>
        <v>0</v>
      </c>
      <c r="K32" s="97"/>
      <c r="L32" s="97"/>
      <c r="M32" s="97"/>
      <c r="N32" s="46"/>
      <c r="O32" s="97"/>
      <c r="P32" s="46"/>
      <c r="Q32" s="46"/>
      <c r="R32" s="46"/>
      <c r="S32" s="46"/>
      <c r="T32" s="10"/>
      <c r="U32" s="99"/>
      <c r="V32" s="46"/>
      <c r="W32" s="46"/>
      <c r="X32" s="46"/>
      <c r="Y32" s="46"/>
      <c r="Z32" s="46"/>
      <c r="AA32" s="46"/>
      <c r="AB32" s="46"/>
      <c r="AC32" s="46"/>
      <c r="AD32" s="46"/>
      <c r="AE32" s="10"/>
      <c r="AF32" s="52"/>
    </row>
    <row r="33" customFormat="false" ht="12.75" hidden="false" customHeight="true" outlineLevel="0" collapsed="false">
      <c r="A33" s="84" t="s">
        <v>71</v>
      </c>
      <c r="B33" s="10" t="s">
        <v>83</v>
      </c>
      <c r="C33" s="10"/>
      <c r="D33" s="10"/>
      <c r="E33" s="10"/>
      <c r="F33" s="10"/>
      <c r="G33" s="10"/>
      <c r="H33" s="85" t="n">
        <v>0.0833333</v>
      </c>
      <c r="I33" s="86"/>
      <c r="J33" s="96" t="n">
        <f aca="false">H33*$J$13</f>
        <v>0</v>
      </c>
      <c r="K33" s="72"/>
      <c r="L33" s="52"/>
      <c r="M33" s="52"/>
      <c r="N33" s="52"/>
      <c r="O33" s="52"/>
      <c r="P33" s="52"/>
      <c r="Q33" s="52"/>
      <c r="R33" s="52"/>
      <c r="S33" s="52"/>
      <c r="T33" s="52"/>
      <c r="U33" s="99"/>
      <c r="V33" s="10"/>
      <c r="W33" s="10"/>
      <c r="X33" s="10"/>
      <c r="Y33" s="10"/>
      <c r="Z33" s="10"/>
      <c r="AA33" s="10"/>
      <c r="AB33" s="88"/>
      <c r="AC33" s="88"/>
      <c r="AD33" s="10"/>
      <c r="AE33" s="10"/>
      <c r="AF33" s="52"/>
    </row>
    <row r="34" customFormat="false" ht="12.75" hidden="false" customHeight="true" outlineLevel="0" collapsed="false">
      <c r="A34" s="84" t="s">
        <v>73</v>
      </c>
      <c r="B34" s="10" t="s">
        <v>84</v>
      </c>
      <c r="C34" s="10"/>
      <c r="D34" s="10"/>
      <c r="E34" s="10"/>
      <c r="F34" s="10"/>
      <c r="G34" s="10"/>
      <c r="H34" s="85"/>
      <c r="I34" s="86"/>
      <c r="J34" s="96" t="n">
        <f aca="false">H34*$J$13</f>
        <v>0</v>
      </c>
      <c r="K34" s="89"/>
      <c r="L34" s="46"/>
      <c r="M34" s="89" t="e">
        <f aca="false">#REF!+#REF!</f>
        <v>#REF!</v>
      </c>
      <c r="N34" s="46"/>
      <c r="O34" s="46"/>
      <c r="P34" s="46"/>
      <c r="Q34" s="46"/>
      <c r="R34" s="46"/>
      <c r="S34" s="46"/>
      <c r="T34" s="10"/>
      <c r="U34" s="99"/>
      <c r="V34" s="99"/>
      <c r="W34" s="10"/>
      <c r="X34" s="48"/>
      <c r="Y34" s="10"/>
      <c r="Z34" s="10"/>
      <c r="AA34" s="10"/>
      <c r="AB34" s="21"/>
      <c r="AC34" s="21"/>
      <c r="AD34" s="52"/>
      <c r="AE34" s="10"/>
      <c r="AF34" s="52"/>
    </row>
    <row r="35" customFormat="false" ht="13.5" hidden="false" customHeight="true" outlineLevel="0" collapsed="false">
      <c r="A35" s="84" t="s">
        <v>85</v>
      </c>
      <c r="B35" s="10" t="s">
        <v>86</v>
      </c>
      <c r="C35" s="10"/>
      <c r="D35" s="10"/>
      <c r="E35" s="10"/>
      <c r="F35" s="10"/>
      <c r="G35" s="10"/>
      <c r="H35" s="85" t="n">
        <f aca="false">SUM(H27:H34)*H24</f>
        <v>0.0894239534</v>
      </c>
      <c r="I35" s="86"/>
      <c r="J35" s="96" t="n">
        <f aca="false">H35*$J$13</f>
        <v>0</v>
      </c>
      <c r="K35" s="95"/>
      <c r="L35" s="52"/>
      <c r="M35" s="72" t="e">
        <f aca="false">SUM(#REF!)</f>
        <v>#REF!</v>
      </c>
      <c r="N35" s="52"/>
      <c r="O35" s="52"/>
      <c r="P35" s="52"/>
      <c r="Q35" s="52"/>
      <c r="R35" s="52"/>
      <c r="S35" s="52"/>
      <c r="T35" s="52"/>
      <c r="U35" s="99"/>
      <c r="V35" s="99"/>
      <c r="W35" s="10"/>
      <c r="X35" s="48"/>
      <c r="Y35" s="10"/>
      <c r="Z35" s="10"/>
      <c r="AA35" s="10"/>
      <c r="AB35" s="88"/>
      <c r="AC35" s="88"/>
      <c r="AD35" s="46"/>
      <c r="AE35" s="46"/>
      <c r="AF35" s="10"/>
    </row>
    <row r="36" customFormat="false" ht="13.5" hidden="false" customHeight="true" outlineLevel="0" collapsed="false">
      <c r="A36" s="75" t="s">
        <v>87</v>
      </c>
      <c r="B36" s="76"/>
      <c r="C36" s="76"/>
      <c r="D36" s="76"/>
      <c r="E36" s="76"/>
      <c r="F36" s="76"/>
      <c r="G36" s="76"/>
      <c r="H36" s="77" t="n">
        <f aca="false">TRUNC(SUM(H27:H35),4)</f>
        <v>0.3141</v>
      </c>
      <c r="I36" s="78"/>
      <c r="J36" s="94" t="n">
        <f aca="false">SUM(J27:J35)</f>
        <v>0</v>
      </c>
      <c r="K36" s="95"/>
      <c r="L36" s="52"/>
      <c r="M36" s="72"/>
      <c r="N36" s="52"/>
      <c r="O36" s="52"/>
      <c r="P36" s="52"/>
      <c r="Q36" s="52"/>
      <c r="R36" s="52"/>
      <c r="S36" s="52"/>
      <c r="T36" s="52"/>
      <c r="U36" s="52"/>
      <c r="V36" s="99"/>
      <c r="W36" s="10"/>
      <c r="X36" s="10"/>
      <c r="Y36" s="10"/>
      <c r="Z36" s="10"/>
      <c r="AA36" s="10"/>
      <c r="AB36" s="88"/>
      <c r="AC36" s="88"/>
      <c r="AD36" s="46"/>
      <c r="AE36" s="46"/>
      <c r="AF36" s="46"/>
    </row>
    <row r="37" customFormat="false" ht="13.5" hidden="false" customHeight="true" outlineLevel="0" collapsed="false">
      <c r="A37" s="55"/>
      <c r="B37" s="10"/>
      <c r="C37" s="10"/>
      <c r="D37" s="10"/>
      <c r="E37" s="10"/>
      <c r="F37" s="10"/>
      <c r="G37" s="10"/>
      <c r="H37" s="10"/>
      <c r="I37" s="10"/>
      <c r="J37" s="23"/>
      <c r="K37" s="100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99"/>
      <c r="W37" s="10"/>
      <c r="X37" s="10"/>
      <c r="Y37" s="10"/>
      <c r="Z37" s="10"/>
      <c r="AA37" s="10"/>
      <c r="AB37" s="88"/>
      <c r="AC37" s="88"/>
      <c r="AD37" s="46"/>
      <c r="AE37" s="46"/>
      <c r="AF37" s="46"/>
    </row>
    <row r="38" customFormat="false" ht="13.5" hidden="false" customHeight="true" outlineLevel="0" collapsed="false">
      <c r="A38" s="80" t="s">
        <v>88</v>
      </c>
      <c r="B38" s="80"/>
      <c r="C38" s="80"/>
      <c r="D38" s="80"/>
      <c r="E38" s="80"/>
      <c r="F38" s="80"/>
      <c r="G38" s="81"/>
      <c r="H38" s="82" t="s">
        <v>57</v>
      </c>
      <c r="I38" s="81"/>
      <c r="J38" s="83" t="s">
        <v>58</v>
      </c>
      <c r="K38" s="67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9"/>
      <c r="W38" s="10"/>
      <c r="X38" s="10"/>
      <c r="Y38" s="10"/>
      <c r="Z38" s="10"/>
      <c r="AA38" s="10"/>
      <c r="AB38" s="88"/>
      <c r="AC38" s="88"/>
      <c r="AD38" s="46"/>
      <c r="AE38" s="46"/>
      <c r="AF38" s="52"/>
    </row>
    <row r="39" customFormat="false" ht="12.75" hidden="false" customHeight="true" outlineLevel="0" collapsed="false">
      <c r="A39" s="84" t="s">
        <v>59</v>
      </c>
      <c r="B39" s="10" t="s">
        <v>89</v>
      </c>
      <c r="C39" s="10"/>
      <c r="D39" s="10"/>
      <c r="E39" s="10"/>
      <c r="F39" s="10"/>
      <c r="G39" s="10"/>
      <c r="H39" s="101" t="n">
        <f aca="false">TRUNC((5.55%)*(1/12),4)</f>
        <v>0.0046</v>
      </c>
      <c r="I39" s="86"/>
      <c r="J39" s="96" t="n">
        <f aca="false">H39*$J$13</f>
        <v>0</v>
      </c>
      <c r="K39" s="67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9"/>
      <c r="W39" s="10"/>
      <c r="X39" s="10"/>
      <c r="Y39" s="10"/>
      <c r="Z39" s="10"/>
      <c r="AA39" s="10"/>
      <c r="AB39" s="21"/>
      <c r="AC39" s="21"/>
      <c r="AD39" s="46"/>
      <c r="AE39" s="46"/>
      <c r="AF39" s="52"/>
    </row>
    <row r="40" customFormat="false" ht="12.75" hidden="false" customHeight="true" outlineLevel="0" collapsed="false">
      <c r="A40" s="84" t="s">
        <v>61</v>
      </c>
      <c r="B40" s="10" t="s">
        <v>90</v>
      </c>
      <c r="C40" s="10"/>
      <c r="D40" s="10"/>
      <c r="E40" s="10"/>
      <c r="F40" s="10"/>
      <c r="G40" s="10"/>
      <c r="H40" s="101" t="n">
        <f aca="false">TRUNC(H39*H21,4)</f>
        <v>0.0003</v>
      </c>
      <c r="I40" s="86"/>
      <c r="J40" s="96" t="n">
        <f aca="false">H40*$J$13</f>
        <v>0</v>
      </c>
      <c r="K40" s="97"/>
      <c r="L40" s="46" t="n">
        <f aca="false">8.5*0.4*0.5</f>
        <v>1.7</v>
      </c>
      <c r="M40" s="46"/>
      <c r="N40" s="46"/>
      <c r="O40" s="46"/>
      <c r="P40" s="46"/>
      <c r="Q40" s="46"/>
      <c r="R40" s="46"/>
      <c r="S40" s="46"/>
      <c r="T40" s="46"/>
      <c r="U40" s="46"/>
      <c r="V40" s="10"/>
      <c r="W40" s="10"/>
      <c r="X40" s="10"/>
      <c r="Y40" s="10"/>
      <c r="Z40" s="10"/>
      <c r="AA40" s="10"/>
      <c r="AB40" s="88"/>
      <c r="AC40" s="88"/>
      <c r="AD40" s="46"/>
      <c r="AE40" s="46"/>
      <c r="AF40" s="52"/>
    </row>
    <row r="41" customFormat="false" ht="12.75" hidden="false" customHeight="true" outlineLevel="0" collapsed="false">
      <c r="A41" s="84" t="s">
        <v>63</v>
      </c>
      <c r="B41" s="10" t="s">
        <v>91</v>
      </c>
      <c r="C41" s="10"/>
      <c r="D41" s="10"/>
      <c r="E41" s="10"/>
      <c r="F41" s="10"/>
      <c r="G41" s="10"/>
      <c r="H41" s="101" t="n">
        <f aca="false">TRUNC((H21*(0.4+0.1)*0.9)*(1+H33+H27+H28),4)</f>
        <v>0.0433</v>
      </c>
      <c r="I41" s="86"/>
      <c r="J41" s="96" t="n">
        <f aca="false">H41*$J$13</f>
        <v>0</v>
      </c>
      <c r="K41" s="97"/>
      <c r="L41" s="46" t="n">
        <f aca="false">0.05*1/12*100</f>
        <v>0.416666666666667</v>
      </c>
      <c r="M41" s="46"/>
      <c r="N41" s="46"/>
      <c r="O41" s="46"/>
      <c r="P41" s="46"/>
      <c r="Q41" s="46"/>
      <c r="R41" s="46"/>
      <c r="S41" s="46"/>
      <c r="T41" s="46"/>
      <c r="U41" s="46"/>
      <c r="V41" s="10"/>
      <c r="W41" s="10"/>
      <c r="X41" s="10"/>
      <c r="Y41" s="10"/>
      <c r="Z41" s="10"/>
      <c r="AA41" s="10"/>
      <c r="AB41" s="21"/>
      <c r="AC41" s="21"/>
      <c r="AD41" s="46"/>
      <c r="AE41" s="46"/>
      <c r="AF41" s="52"/>
    </row>
    <row r="42" customFormat="false" ht="12.75" hidden="false" customHeight="true" outlineLevel="0" collapsed="false">
      <c r="A42" s="84" t="s">
        <v>65</v>
      </c>
      <c r="B42" s="10" t="s">
        <v>92</v>
      </c>
      <c r="C42" s="10"/>
      <c r="D42" s="10"/>
      <c r="E42" s="10"/>
      <c r="F42" s="10"/>
      <c r="G42" s="10"/>
      <c r="H42" s="101" t="n">
        <f aca="false">TRUNC(((1/30)*7)/12,4)</f>
        <v>0.0194</v>
      </c>
      <c r="I42" s="86"/>
      <c r="J42" s="96" t="n">
        <f aca="false">H42*$J$13</f>
        <v>0</v>
      </c>
      <c r="K42" s="72"/>
      <c r="L42" s="52"/>
      <c r="M42" s="72" t="e">
        <f aca="false">#REF!+#REF!</f>
        <v>#REF!</v>
      </c>
      <c r="N42" s="52"/>
      <c r="O42" s="52" t="n">
        <f aca="false">1/3*2/12</f>
        <v>0.0555555555555556</v>
      </c>
      <c r="P42" s="52"/>
      <c r="Q42" s="52"/>
      <c r="R42" s="52"/>
      <c r="S42" s="52"/>
      <c r="T42" s="52"/>
      <c r="U42" s="52"/>
      <c r="V42" s="10"/>
      <c r="W42" s="10"/>
      <c r="X42" s="10"/>
      <c r="Y42" s="10"/>
      <c r="Z42" s="10"/>
      <c r="AA42" s="10"/>
      <c r="AB42" s="21"/>
      <c r="AC42" s="21"/>
      <c r="AD42" s="46"/>
      <c r="AE42" s="46"/>
      <c r="AF42" s="46"/>
    </row>
    <row r="43" customFormat="false" ht="12.75" hidden="false" customHeight="true" outlineLevel="0" collapsed="false">
      <c r="A43" s="84" t="s">
        <v>67</v>
      </c>
      <c r="B43" s="10" t="s">
        <v>93</v>
      </c>
      <c r="C43" s="10"/>
      <c r="D43" s="10"/>
      <c r="E43" s="10"/>
      <c r="F43" s="10"/>
      <c r="G43" s="10"/>
      <c r="H43" s="154" t="n">
        <f aca="false">TRUNC(H24*H42,4)</f>
        <v>0.0077</v>
      </c>
      <c r="I43" s="86"/>
      <c r="J43" s="96" t="n">
        <f aca="false">H43*$J$13</f>
        <v>0</v>
      </c>
      <c r="K43" s="72"/>
      <c r="L43" s="52"/>
      <c r="M43" s="52"/>
      <c r="N43" s="52"/>
      <c r="O43" s="52" t="n">
        <f aca="false">1/3</f>
        <v>0.333333333333333</v>
      </c>
      <c r="P43" s="52"/>
      <c r="Q43" s="52"/>
      <c r="R43" s="52"/>
      <c r="S43" s="52"/>
      <c r="T43" s="52"/>
      <c r="U43" s="52"/>
      <c r="V43" s="10"/>
      <c r="W43" s="10"/>
      <c r="X43" s="10"/>
      <c r="Y43" s="10"/>
      <c r="Z43" s="10"/>
      <c r="AA43" s="10"/>
      <c r="AB43" s="21"/>
      <c r="AC43" s="21"/>
      <c r="AD43" s="46"/>
      <c r="AE43" s="46"/>
      <c r="AF43" s="52"/>
    </row>
    <row r="44" customFormat="false" ht="13.5" hidden="false" customHeight="true" outlineLevel="0" collapsed="false">
      <c r="A44" s="84" t="s">
        <v>69</v>
      </c>
      <c r="B44" s="10" t="s">
        <v>94</v>
      </c>
      <c r="C44" s="10"/>
      <c r="D44" s="10"/>
      <c r="E44" s="10"/>
      <c r="F44" s="10"/>
      <c r="G44" s="10"/>
      <c r="H44" s="101" t="n">
        <f aca="false">(0.08*(0.4+0.1))*H43</f>
        <v>0.000308</v>
      </c>
      <c r="I44" s="86"/>
      <c r="J44" s="96" t="n">
        <f aca="false">H44*$J$13</f>
        <v>0</v>
      </c>
      <c r="K44" s="72"/>
      <c r="L44" s="52"/>
      <c r="M44" s="52"/>
      <c r="N44" s="52"/>
      <c r="O44" s="52" t="n">
        <f aca="false">O43*2</f>
        <v>0.666666666666667</v>
      </c>
      <c r="P44" s="52"/>
      <c r="Q44" s="52"/>
      <c r="R44" s="52"/>
      <c r="S44" s="52"/>
      <c r="T44" s="52"/>
      <c r="U44" s="52"/>
      <c r="V44" s="10"/>
      <c r="W44" s="10"/>
      <c r="X44" s="10"/>
      <c r="Y44" s="10"/>
      <c r="Z44" s="10"/>
      <c r="AA44" s="10"/>
      <c r="AB44" s="21"/>
      <c r="AC44" s="21"/>
      <c r="AD44" s="46"/>
      <c r="AE44" s="46"/>
      <c r="AF44" s="52"/>
    </row>
    <row r="45" customFormat="false" ht="13.5" hidden="false" customHeight="true" outlineLevel="0" collapsed="false">
      <c r="A45" s="75" t="s">
        <v>95</v>
      </c>
      <c r="B45" s="76"/>
      <c r="C45" s="76"/>
      <c r="D45" s="76"/>
      <c r="E45" s="76"/>
      <c r="F45" s="76"/>
      <c r="G45" s="76"/>
      <c r="H45" s="104" t="n">
        <f aca="false">SUM(H39:H44)</f>
        <v>0.075608</v>
      </c>
      <c r="I45" s="78"/>
      <c r="J45" s="94" t="n">
        <f aca="false">SUM(J39:J44)</f>
        <v>0</v>
      </c>
      <c r="K45" s="97"/>
      <c r="L45" s="46" t="e">
        <f aca="false">#REF!*0.363</f>
        <v>#REF!</v>
      </c>
      <c r="M45" s="46"/>
      <c r="N45" s="46"/>
      <c r="O45" s="46"/>
      <c r="P45" s="46"/>
      <c r="Q45" s="46"/>
      <c r="R45" s="46"/>
      <c r="S45" s="46"/>
      <c r="T45" s="46"/>
      <c r="U45" s="46"/>
      <c r="V45" s="10"/>
      <c r="W45" s="10"/>
      <c r="X45" s="10"/>
      <c r="Y45" s="10"/>
      <c r="Z45" s="10"/>
      <c r="AA45" s="10"/>
      <c r="AB45" s="21"/>
      <c r="AC45" s="21"/>
      <c r="AD45" s="46"/>
      <c r="AE45" s="52"/>
      <c r="AF45" s="52"/>
    </row>
    <row r="46" customFormat="false" ht="13.5" hidden="false" customHeight="true" outlineLevel="0" collapsed="false">
      <c r="A46" s="55"/>
      <c r="B46" s="10"/>
      <c r="C46" s="10"/>
      <c r="D46" s="10"/>
      <c r="E46" s="10"/>
      <c r="F46" s="10"/>
      <c r="G46" s="10"/>
      <c r="H46" s="10"/>
      <c r="I46" s="10"/>
      <c r="J46" s="23"/>
      <c r="K46" s="72"/>
      <c r="L46" s="52"/>
      <c r="M46" s="72" t="e">
        <f aca="false">SUM(#REF!)</f>
        <v>#REF!</v>
      </c>
      <c r="N46" s="52"/>
      <c r="O46" s="52"/>
      <c r="P46" s="52"/>
      <c r="Q46" s="52"/>
      <c r="R46" s="52"/>
      <c r="S46" s="52"/>
      <c r="T46" s="52"/>
      <c r="U46" s="52"/>
      <c r="V46" s="10"/>
      <c r="W46" s="10"/>
      <c r="X46" s="10"/>
      <c r="Y46" s="10"/>
      <c r="Z46" s="10"/>
      <c r="AA46" s="10"/>
      <c r="AB46" s="21"/>
      <c r="AC46" s="21"/>
      <c r="AD46" s="46"/>
      <c r="AE46" s="46"/>
      <c r="AF46" s="52"/>
    </row>
    <row r="47" customFormat="false" ht="13.5" hidden="false" customHeight="true" outlineLevel="0" collapsed="false">
      <c r="A47" s="75" t="s">
        <v>96</v>
      </c>
      <c r="B47" s="76"/>
      <c r="C47" s="76"/>
      <c r="D47" s="76"/>
      <c r="E47" s="76"/>
      <c r="F47" s="76"/>
      <c r="G47" s="76"/>
      <c r="H47" s="77" t="n">
        <f aca="false">H24+H36+H45</f>
        <v>0.787708</v>
      </c>
      <c r="I47" s="105"/>
      <c r="J47" s="94" t="n">
        <f aca="false">J24+J36+J45</f>
        <v>0</v>
      </c>
      <c r="K47" s="72"/>
      <c r="L47" s="52"/>
      <c r="M47" s="72"/>
      <c r="N47" s="52"/>
      <c r="O47" s="52"/>
      <c r="P47" s="52"/>
      <c r="Q47" s="52"/>
      <c r="R47" s="52"/>
      <c r="S47" s="52"/>
      <c r="T47" s="52"/>
      <c r="U47" s="52"/>
      <c r="V47" s="10"/>
      <c r="W47" s="10"/>
      <c r="X47" s="10"/>
      <c r="Y47" s="10"/>
      <c r="Z47" s="10"/>
      <c r="AA47" s="10"/>
      <c r="AB47" s="21"/>
      <c r="AC47" s="21"/>
      <c r="AD47" s="46"/>
      <c r="AE47" s="46"/>
      <c r="AF47" s="46"/>
    </row>
    <row r="48" customFormat="false" ht="13.5" hidden="false" customHeight="true" outlineLevel="0" collapsed="false">
      <c r="A48" s="55"/>
      <c r="B48" s="10"/>
      <c r="C48" s="10"/>
      <c r="D48" s="10"/>
      <c r="E48" s="10"/>
      <c r="F48" s="10"/>
      <c r="G48" s="10"/>
      <c r="H48" s="10"/>
      <c r="I48" s="10"/>
      <c r="J48" s="23"/>
      <c r="K48" s="72"/>
      <c r="L48" s="52"/>
      <c r="M48" s="72"/>
      <c r="N48" s="52"/>
      <c r="O48" s="52"/>
      <c r="P48" s="52"/>
      <c r="Q48" s="52"/>
      <c r="R48" s="52"/>
      <c r="S48" s="52"/>
      <c r="T48" s="52"/>
      <c r="U48" s="52"/>
      <c r="V48" s="10"/>
      <c r="W48" s="10"/>
      <c r="X48" s="10"/>
      <c r="Y48" s="10"/>
      <c r="Z48" s="10"/>
      <c r="AA48" s="10"/>
      <c r="AB48" s="21"/>
      <c r="AC48" s="21"/>
      <c r="AD48" s="52"/>
      <c r="AE48" s="46"/>
      <c r="AF48" s="52"/>
    </row>
    <row r="49" customFormat="false" ht="13.5" hidden="false" customHeight="true" outlineLevel="0" collapsed="false">
      <c r="A49" s="75" t="s">
        <v>97</v>
      </c>
      <c r="B49" s="76"/>
      <c r="C49" s="76"/>
      <c r="D49" s="76"/>
      <c r="E49" s="76"/>
      <c r="F49" s="76"/>
      <c r="G49" s="76"/>
      <c r="H49" s="76"/>
      <c r="I49" s="105"/>
      <c r="J49" s="94" t="n">
        <f aca="false">J13+J24+J36+J45</f>
        <v>0</v>
      </c>
      <c r="K49" s="72"/>
      <c r="L49" s="52"/>
      <c r="M49" s="72"/>
      <c r="N49" s="52"/>
      <c r="O49" s="52"/>
      <c r="P49" s="52"/>
      <c r="Q49" s="52"/>
      <c r="R49" s="52"/>
      <c r="S49" s="52"/>
      <c r="T49" s="52"/>
      <c r="U49" s="52"/>
      <c r="V49" s="10"/>
      <c r="W49" s="10"/>
      <c r="X49" s="10"/>
      <c r="Y49" s="10"/>
      <c r="Z49" s="10"/>
      <c r="AA49" s="10"/>
      <c r="AB49" s="21"/>
      <c r="AC49" s="21"/>
      <c r="AD49" s="46"/>
      <c r="AE49" s="46"/>
      <c r="AF49" s="46"/>
    </row>
    <row r="50" customFormat="false" ht="13.5" hidden="false" customHeight="true" outlineLevel="0" collapsed="false">
      <c r="A50" s="55"/>
      <c r="B50" s="10"/>
      <c r="C50" s="10"/>
      <c r="D50" s="10"/>
      <c r="E50" s="10"/>
      <c r="F50" s="10"/>
      <c r="G50" s="10"/>
      <c r="H50" s="10"/>
      <c r="I50" s="10"/>
      <c r="J50" s="23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10"/>
      <c r="W50" s="10"/>
      <c r="X50" s="10"/>
      <c r="Y50" s="10"/>
      <c r="Z50" s="10"/>
      <c r="AA50" s="10"/>
      <c r="AB50" s="21"/>
      <c r="AC50" s="21"/>
      <c r="AD50" s="46"/>
      <c r="AE50" s="46"/>
      <c r="AF50" s="46"/>
    </row>
    <row r="51" customFormat="false" ht="12.75" hidden="false" customHeight="true" outlineLevel="0" collapsed="false">
      <c r="A51" s="106" t="s">
        <v>98</v>
      </c>
      <c r="B51" s="106"/>
      <c r="C51" s="106"/>
      <c r="D51" s="106"/>
      <c r="E51" s="106"/>
      <c r="F51" s="107" t="s">
        <v>99</v>
      </c>
      <c r="G51" s="107" t="s">
        <v>100</v>
      </c>
      <c r="H51" s="108" t="s">
        <v>101</v>
      </c>
      <c r="I51" s="107" t="s">
        <v>102</v>
      </c>
      <c r="J51" s="109" t="s">
        <v>58</v>
      </c>
      <c r="K51" s="52"/>
      <c r="L51" s="52"/>
      <c r="M51" s="72"/>
      <c r="N51" s="52"/>
      <c r="O51" s="52"/>
      <c r="P51" s="52"/>
      <c r="Q51" s="52"/>
      <c r="R51" s="52"/>
      <c r="S51" s="52"/>
      <c r="T51" s="52"/>
      <c r="U51" s="52"/>
      <c r="V51" s="10"/>
      <c r="W51" s="10"/>
      <c r="X51" s="10"/>
      <c r="Y51" s="10"/>
      <c r="Z51" s="10"/>
      <c r="AA51" s="10"/>
      <c r="AB51" s="21"/>
      <c r="AC51" s="21"/>
      <c r="AD51" s="46"/>
      <c r="AE51" s="52"/>
      <c r="AF51" s="46"/>
    </row>
    <row r="52" customFormat="false" ht="12.75" hidden="false" customHeight="true" outlineLevel="0" collapsed="false">
      <c r="A52" s="84" t="s">
        <v>59</v>
      </c>
      <c r="B52" s="110" t="s">
        <v>103</v>
      </c>
      <c r="C52" s="110"/>
      <c r="D52" s="110"/>
      <c r="E52" s="110"/>
      <c r="F52" s="111"/>
      <c r="G52" s="10"/>
      <c r="H52" s="155"/>
      <c r="I52" s="113" t="n">
        <v>15</v>
      </c>
      <c r="J52" s="87" t="n">
        <f aca="false">F52*(1-H52)*I52</f>
        <v>0</v>
      </c>
      <c r="K52" s="97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10"/>
      <c r="W52" s="10"/>
      <c r="X52" s="10"/>
      <c r="Y52" s="10"/>
      <c r="Z52" s="10"/>
      <c r="AA52" s="10"/>
      <c r="AB52" s="21"/>
      <c r="AC52" s="21"/>
      <c r="AD52" s="46"/>
      <c r="AE52" s="52"/>
      <c r="AF52" s="46"/>
    </row>
    <row r="53" customFormat="false" ht="12.75" hidden="false" customHeight="true" outlineLevel="0" collapsed="false">
      <c r="A53" s="84" t="s">
        <v>61</v>
      </c>
      <c r="B53" s="110" t="s">
        <v>104</v>
      </c>
      <c r="C53" s="110"/>
      <c r="D53" s="110"/>
      <c r="E53" s="110"/>
      <c r="F53" s="111"/>
      <c r="G53" s="113" t="n">
        <v>2</v>
      </c>
      <c r="H53" s="112" t="n">
        <v>0.06</v>
      </c>
      <c r="I53" s="113" t="n">
        <v>15</v>
      </c>
      <c r="J53" s="87" t="n">
        <f aca="false">IF((F53*G53*I53-(F9*H53))&gt;=0,(F53*G53*I53-(F9*H53)),0)</f>
        <v>0</v>
      </c>
      <c r="K53" s="97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10"/>
      <c r="W53" s="10"/>
      <c r="X53" s="10"/>
      <c r="Y53" s="10"/>
      <c r="Z53" s="10"/>
      <c r="AA53" s="10"/>
      <c r="AB53" s="21"/>
      <c r="AC53" s="21"/>
      <c r="AD53" s="46"/>
      <c r="AE53" s="52"/>
      <c r="AF53" s="46"/>
    </row>
    <row r="54" customFormat="false" ht="12.75" hidden="false" customHeight="true" outlineLevel="0" collapsed="false">
      <c r="A54" s="84" t="s">
        <v>63</v>
      </c>
      <c r="B54" s="110" t="s">
        <v>105</v>
      </c>
      <c r="C54" s="110"/>
      <c r="D54" s="110"/>
      <c r="E54" s="110"/>
      <c r="F54" s="111"/>
      <c r="G54" s="10"/>
      <c r="H54" s="114"/>
      <c r="I54" s="115"/>
      <c r="J54" s="87"/>
      <c r="K54" s="97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10"/>
      <c r="W54" s="10"/>
      <c r="X54" s="10"/>
      <c r="Y54" s="10"/>
      <c r="Z54" s="10"/>
      <c r="AA54" s="10"/>
      <c r="AB54" s="88"/>
      <c r="AC54" s="88"/>
      <c r="AD54" s="52"/>
      <c r="AE54" s="52"/>
      <c r="AF54" s="46"/>
    </row>
    <row r="55" customFormat="false" ht="12.75" hidden="false" customHeight="true" outlineLevel="0" collapsed="false">
      <c r="A55" s="84" t="s">
        <v>65</v>
      </c>
      <c r="B55" s="110" t="s">
        <v>106</v>
      </c>
      <c r="C55" s="110"/>
      <c r="D55" s="110"/>
      <c r="E55" s="110"/>
      <c r="F55" s="111"/>
      <c r="G55" s="10"/>
      <c r="H55" s="114"/>
      <c r="I55" s="115"/>
      <c r="J55" s="87"/>
      <c r="K55" s="97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10"/>
      <c r="W55" s="10"/>
      <c r="X55" s="10"/>
      <c r="Y55" s="10"/>
      <c r="Z55" s="10"/>
      <c r="AA55" s="10"/>
      <c r="AB55" s="21"/>
      <c r="AC55" s="21"/>
      <c r="AD55" s="52"/>
      <c r="AE55" s="52"/>
      <c r="AF55" s="46"/>
    </row>
    <row r="56" customFormat="false" ht="12.75" hidden="false" customHeight="true" outlineLevel="0" collapsed="false">
      <c r="A56" s="84" t="s">
        <v>67</v>
      </c>
      <c r="B56" s="110" t="s">
        <v>107</v>
      </c>
      <c r="C56" s="110"/>
      <c r="D56" s="110"/>
      <c r="E56" s="110"/>
      <c r="F56" s="111"/>
      <c r="G56" s="10"/>
      <c r="H56" s="97"/>
      <c r="I56" s="115"/>
      <c r="J56" s="87"/>
      <c r="K56" s="97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10"/>
      <c r="W56" s="10"/>
      <c r="X56" s="10"/>
      <c r="Y56" s="10"/>
      <c r="Z56" s="10"/>
      <c r="AA56" s="10"/>
      <c r="AB56" s="21"/>
      <c r="AC56" s="21"/>
      <c r="AD56" s="52"/>
      <c r="AE56" s="52"/>
      <c r="AF56" s="46"/>
    </row>
    <row r="57" customFormat="false" ht="12.75" hidden="false" customHeight="true" outlineLevel="0" collapsed="false">
      <c r="A57" s="84" t="s">
        <v>69</v>
      </c>
      <c r="B57" s="116" t="s">
        <v>108</v>
      </c>
      <c r="C57" s="116"/>
      <c r="D57" s="116"/>
      <c r="E57" s="116"/>
      <c r="F57" s="111"/>
      <c r="G57" s="10"/>
      <c r="H57" s="97"/>
      <c r="I57" s="115"/>
      <c r="J57" s="87"/>
      <c r="K57" s="97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10"/>
      <c r="W57" s="10"/>
      <c r="X57" s="10"/>
      <c r="Y57" s="10"/>
      <c r="Z57" s="10"/>
      <c r="AA57" s="10"/>
      <c r="AB57" s="21"/>
      <c r="AC57" s="21"/>
      <c r="AD57" s="52"/>
      <c r="AE57" s="52"/>
      <c r="AF57" s="46"/>
    </row>
    <row r="58" customFormat="false" ht="13.5" hidden="false" customHeight="true" outlineLevel="0" collapsed="false">
      <c r="A58" s="84" t="s">
        <v>71</v>
      </c>
      <c r="B58" s="116" t="s">
        <v>109</v>
      </c>
      <c r="C58" s="116"/>
      <c r="D58" s="116"/>
      <c r="E58" s="116"/>
      <c r="F58" s="111"/>
      <c r="G58" s="10"/>
      <c r="H58" s="97"/>
      <c r="I58" s="115"/>
      <c r="J58" s="87"/>
      <c r="K58" s="97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10"/>
      <c r="W58" s="10"/>
      <c r="X58" s="10"/>
      <c r="Y58" s="10"/>
      <c r="Z58" s="10"/>
      <c r="AA58" s="10"/>
      <c r="AB58" s="21"/>
      <c r="AC58" s="21"/>
      <c r="AD58" s="52"/>
      <c r="AE58" s="52"/>
      <c r="AF58" s="46"/>
    </row>
    <row r="59" customFormat="false" ht="13.5" hidden="false" customHeight="true" outlineLevel="0" collapsed="false">
      <c r="A59" s="118" t="s">
        <v>110</v>
      </c>
      <c r="B59" s="118"/>
      <c r="C59" s="118"/>
      <c r="D59" s="118"/>
      <c r="E59" s="118"/>
      <c r="F59" s="76"/>
      <c r="G59" s="76"/>
      <c r="H59" s="105"/>
      <c r="I59" s="105"/>
      <c r="J59" s="94" t="n">
        <f aca="false">SUM(J52:J58)</f>
        <v>0</v>
      </c>
      <c r="K59" s="97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10"/>
      <c r="W59" s="10"/>
      <c r="X59" s="10"/>
      <c r="Y59" s="10"/>
      <c r="Z59" s="10"/>
      <c r="AA59" s="10"/>
      <c r="AB59" s="21"/>
      <c r="AC59" s="21"/>
      <c r="AD59" s="52"/>
      <c r="AE59" s="46"/>
      <c r="AF59" s="46"/>
    </row>
    <row r="60" customFormat="false" ht="13.5" hidden="false" customHeight="true" outlineLevel="0" collapsed="false">
      <c r="A60" s="55"/>
      <c r="B60" s="88"/>
      <c r="C60" s="10"/>
      <c r="D60" s="10"/>
      <c r="E60" s="10"/>
      <c r="F60" s="10"/>
      <c r="G60" s="10"/>
      <c r="H60" s="97"/>
      <c r="I60" s="97"/>
      <c r="J60" s="119"/>
      <c r="K60" s="72"/>
      <c r="L60" s="46"/>
      <c r="M60" s="97" t="e">
        <f aca="false">SUM(#REF!)</f>
        <v>#REF!</v>
      </c>
      <c r="N60" s="46"/>
      <c r="O60" s="46"/>
      <c r="P60" s="46"/>
      <c r="Q60" s="46"/>
      <c r="R60" s="46"/>
      <c r="S60" s="46"/>
      <c r="T60" s="46"/>
      <c r="U60" s="46"/>
      <c r="V60" s="10"/>
      <c r="W60" s="10"/>
      <c r="X60" s="10"/>
      <c r="Y60" s="10"/>
      <c r="Z60" s="10"/>
      <c r="AA60" s="10"/>
      <c r="AB60" s="88"/>
      <c r="AC60" s="88"/>
      <c r="AD60" s="52"/>
      <c r="AE60" s="52"/>
      <c r="AF60" s="46"/>
    </row>
    <row r="61" customFormat="false" ht="13.5" hidden="false" customHeight="true" outlineLevel="0" collapsed="false">
      <c r="A61" s="75" t="s">
        <v>111</v>
      </c>
      <c r="B61" s="76"/>
      <c r="C61" s="76"/>
      <c r="D61" s="76"/>
      <c r="E61" s="76"/>
      <c r="F61" s="76"/>
      <c r="G61" s="76"/>
      <c r="H61" s="76"/>
      <c r="I61" s="105"/>
      <c r="J61" s="94" t="n">
        <f aca="false">J13+J24+J36+J45+J59</f>
        <v>0</v>
      </c>
      <c r="K61" s="72"/>
      <c r="L61" s="46"/>
      <c r="M61" s="97"/>
      <c r="N61" s="46"/>
      <c r="O61" s="46"/>
      <c r="P61" s="46"/>
      <c r="Q61" s="46"/>
      <c r="R61" s="46"/>
      <c r="S61" s="46"/>
      <c r="T61" s="46"/>
      <c r="U61" s="46"/>
      <c r="V61" s="10"/>
      <c r="W61" s="10"/>
      <c r="X61" s="10"/>
      <c r="Y61" s="10"/>
      <c r="Z61" s="10"/>
      <c r="AA61" s="10"/>
      <c r="AB61" s="88"/>
      <c r="AC61" s="88"/>
      <c r="AD61" s="52"/>
      <c r="AE61" s="46"/>
      <c r="AF61" s="46"/>
    </row>
    <row r="62" customFormat="false" ht="13.5" hidden="false" customHeight="true" outlineLevel="0" collapsed="false">
      <c r="A62" s="84"/>
      <c r="B62" s="10"/>
      <c r="C62" s="10"/>
      <c r="D62" s="10"/>
      <c r="E62" s="10"/>
      <c r="F62" s="10"/>
      <c r="G62" s="10"/>
      <c r="H62" s="10"/>
      <c r="I62" s="97"/>
      <c r="J62" s="119"/>
      <c r="K62" s="72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10"/>
      <c r="W62" s="10"/>
      <c r="X62" s="10"/>
      <c r="Y62" s="10"/>
      <c r="Z62" s="10"/>
      <c r="AA62" s="10"/>
      <c r="AB62" s="88"/>
      <c r="AC62" s="88"/>
      <c r="AD62" s="46"/>
      <c r="AE62" s="46"/>
      <c r="AF62" s="46"/>
    </row>
    <row r="63" customFormat="false" ht="13.5" hidden="false" customHeight="true" outlineLevel="0" collapsed="false">
      <c r="A63" s="120" t="s">
        <v>112</v>
      </c>
      <c r="B63" s="121"/>
      <c r="C63" s="121"/>
      <c r="D63" s="122"/>
      <c r="E63" s="121"/>
      <c r="F63" s="121"/>
      <c r="G63" s="121"/>
      <c r="H63" s="122" t="n">
        <v>0</v>
      </c>
      <c r="I63" s="123"/>
      <c r="J63" s="124" t="n">
        <f aca="false">J61*H63</f>
        <v>0</v>
      </c>
      <c r="K63" s="72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10"/>
      <c r="W63" s="10"/>
      <c r="X63" s="10"/>
      <c r="Y63" s="10"/>
      <c r="Z63" s="10"/>
      <c r="AA63" s="10"/>
      <c r="AB63" s="88"/>
      <c r="AC63" s="88"/>
      <c r="AD63" s="52"/>
      <c r="AE63" s="46"/>
      <c r="AF63" s="52"/>
    </row>
    <row r="64" customFormat="false" ht="13.5" hidden="false" customHeight="true" outlineLevel="0" collapsed="false">
      <c r="A64" s="55"/>
      <c r="B64" s="10"/>
      <c r="C64" s="10"/>
      <c r="D64" s="10"/>
      <c r="E64" s="10"/>
      <c r="F64" s="10"/>
      <c r="G64" s="10"/>
      <c r="H64" s="10"/>
      <c r="I64" s="97"/>
      <c r="J64" s="119"/>
      <c r="K64" s="72"/>
      <c r="L64" s="46"/>
      <c r="M64" s="46"/>
      <c r="N64" s="46"/>
      <c r="O64" s="46"/>
      <c r="P64" s="46"/>
      <c r="Q64" s="46"/>
      <c r="R64" s="46"/>
      <c r="S64" s="46"/>
      <c r="T64" s="44"/>
      <c r="U64" s="46"/>
      <c r="V64" s="10"/>
      <c r="W64" s="10"/>
      <c r="X64" s="10"/>
      <c r="Y64" s="10"/>
      <c r="Z64" s="10"/>
      <c r="AA64" s="10"/>
      <c r="AB64" s="88"/>
      <c r="AC64" s="88"/>
      <c r="AD64" s="46"/>
      <c r="AE64" s="46"/>
      <c r="AF64" s="46"/>
    </row>
    <row r="65" customFormat="false" ht="13.5" hidden="false" customHeight="true" outlineLevel="0" collapsed="false">
      <c r="A65" s="75" t="s">
        <v>113</v>
      </c>
      <c r="B65" s="76"/>
      <c r="C65" s="76"/>
      <c r="D65" s="76"/>
      <c r="E65" s="76"/>
      <c r="F65" s="76"/>
      <c r="G65" s="76"/>
      <c r="H65" s="76"/>
      <c r="I65" s="105"/>
      <c r="J65" s="94" t="n">
        <f aca="false">J61+J63</f>
        <v>0</v>
      </c>
      <c r="K65" s="72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10"/>
      <c r="W65" s="10"/>
      <c r="X65" s="10"/>
      <c r="Y65" s="10"/>
      <c r="Z65" s="10"/>
      <c r="AA65" s="10"/>
      <c r="AB65" s="88"/>
      <c r="AC65" s="88"/>
      <c r="AD65" s="46"/>
      <c r="AE65" s="46"/>
      <c r="AF65" s="46"/>
    </row>
    <row r="66" customFormat="false" ht="13.5" hidden="false" customHeight="true" outlineLevel="0" collapsed="false">
      <c r="A66" s="55"/>
      <c r="B66" s="10"/>
      <c r="C66" s="10"/>
      <c r="D66" s="10"/>
      <c r="E66" s="10"/>
      <c r="F66" s="10"/>
      <c r="G66" s="10"/>
      <c r="H66" s="10"/>
      <c r="I66" s="97"/>
      <c r="J66" s="119"/>
      <c r="K66" s="52"/>
      <c r="L66" s="52"/>
      <c r="M66" s="52"/>
      <c r="N66" s="72" t="e">
        <f aca="false">#REF!-#REF!</f>
        <v>#REF!</v>
      </c>
      <c r="O66" s="52"/>
      <c r="P66" s="52"/>
      <c r="Q66" s="52"/>
      <c r="R66" s="52"/>
      <c r="S66" s="52"/>
      <c r="T66" s="52"/>
      <c r="U66" s="52"/>
      <c r="V66" s="10"/>
      <c r="W66" s="10"/>
      <c r="X66" s="10"/>
      <c r="Y66" s="10"/>
      <c r="Z66" s="10"/>
      <c r="AA66" s="10"/>
      <c r="AB66" s="21"/>
      <c r="AC66" s="21"/>
      <c r="AD66" s="46"/>
      <c r="AE66" s="46"/>
      <c r="AF66" s="46"/>
    </row>
    <row r="67" customFormat="false" ht="13.5" hidden="false" customHeight="true" outlineLevel="0" collapsed="false">
      <c r="A67" s="125" t="s">
        <v>114</v>
      </c>
      <c r="B67" s="81"/>
      <c r="C67" s="81"/>
      <c r="D67" s="81"/>
      <c r="E67" s="81"/>
      <c r="F67" s="81"/>
      <c r="G67" s="81"/>
      <c r="H67" s="82"/>
      <c r="I67" s="81"/>
      <c r="J67" s="83" t="s">
        <v>58</v>
      </c>
      <c r="K67" s="97" t="e">
        <f aca="false">#REF!-#REF!*1.677</f>
        <v>#REF!</v>
      </c>
      <c r="L67" s="46"/>
      <c r="M67" s="97" t="e">
        <f aca="false">#REF!/100*1</f>
        <v>#REF!</v>
      </c>
      <c r="N67" s="46"/>
      <c r="O67" s="46"/>
      <c r="P67" s="46"/>
      <c r="Q67" s="46"/>
      <c r="R67" s="46"/>
      <c r="S67" s="46"/>
      <c r="T67" s="46"/>
      <c r="U67" s="46"/>
      <c r="V67" s="10"/>
      <c r="W67" s="10"/>
      <c r="X67" s="10"/>
      <c r="Y67" s="10"/>
      <c r="Z67" s="10"/>
      <c r="AA67" s="10"/>
      <c r="AB67" s="88"/>
      <c r="AC67" s="88"/>
      <c r="AD67" s="46"/>
      <c r="AE67" s="46"/>
      <c r="AF67" s="46"/>
    </row>
    <row r="68" customFormat="false" ht="13.5" hidden="false" customHeight="true" outlineLevel="0" collapsed="false">
      <c r="A68" s="126" t="s">
        <v>115</v>
      </c>
      <c r="B68" s="127"/>
      <c r="C68" s="127"/>
      <c r="D68" s="127"/>
      <c r="E68" s="127"/>
      <c r="F68" s="127"/>
      <c r="G68" s="127"/>
      <c r="H68" s="128" t="s">
        <v>57</v>
      </c>
      <c r="I68" s="129"/>
      <c r="J68" s="130"/>
      <c r="K68" s="97"/>
      <c r="L68" s="46"/>
      <c r="M68" s="97"/>
      <c r="N68" s="46"/>
      <c r="O68" s="46"/>
      <c r="P68" s="46"/>
      <c r="Q68" s="46"/>
      <c r="R68" s="46"/>
      <c r="S68" s="46"/>
      <c r="T68" s="46"/>
      <c r="U68" s="46"/>
      <c r="V68" s="10"/>
      <c r="W68" s="10"/>
      <c r="X68" s="10"/>
      <c r="Y68" s="10"/>
      <c r="Z68" s="10"/>
      <c r="AA68" s="10"/>
      <c r="AB68" s="88"/>
      <c r="AC68" s="88"/>
      <c r="AD68" s="46"/>
      <c r="AE68" s="46"/>
      <c r="AF68" s="46"/>
    </row>
    <row r="69" customFormat="false" ht="12.75" hidden="false" customHeight="true" outlineLevel="0" collapsed="false">
      <c r="A69" s="131" t="s">
        <v>59</v>
      </c>
      <c r="B69" s="64" t="s">
        <v>116</v>
      </c>
      <c r="C69" s="64"/>
      <c r="D69" s="64"/>
      <c r="E69" s="132"/>
      <c r="F69" s="64"/>
      <c r="G69" s="64"/>
      <c r="H69" s="133"/>
      <c r="I69" s="134" t="n">
        <v>10</v>
      </c>
      <c r="J69" s="135" t="n">
        <f aca="false">(J65)*H69</f>
        <v>0</v>
      </c>
      <c r="K69" s="72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10"/>
      <c r="W69" s="10"/>
      <c r="X69" s="10"/>
      <c r="Y69" s="10"/>
      <c r="Z69" s="10"/>
      <c r="AA69" s="10"/>
      <c r="AB69" s="88"/>
      <c r="AC69" s="88"/>
      <c r="AD69" s="46"/>
      <c r="AE69" s="46"/>
      <c r="AF69" s="52"/>
    </row>
    <row r="70" customFormat="false" ht="13.5" hidden="false" customHeight="true" outlineLevel="0" collapsed="false">
      <c r="A70" s="91" t="s">
        <v>61</v>
      </c>
      <c r="B70" s="92" t="s">
        <v>117</v>
      </c>
      <c r="C70" s="92"/>
      <c r="D70" s="92"/>
      <c r="E70" s="92"/>
      <c r="F70" s="92"/>
      <c r="G70" s="92"/>
      <c r="H70" s="136"/>
      <c r="I70" s="137"/>
      <c r="J70" s="138" t="n">
        <f aca="false">(J65+J69)*H70</f>
        <v>0</v>
      </c>
      <c r="K70" s="72"/>
      <c r="L70" s="46"/>
      <c r="M70" s="46"/>
      <c r="N70" s="46"/>
      <c r="O70" s="46"/>
      <c r="P70" s="46"/>
      <c r="Q70" s="46"/>
      <c r="R70" s="46"/>
      <c r="S70" s="46"/>
      <c r="T70" s="44"/>
      <c r="U70" s="46"/>
      <c r="V70" s="10"/>
      <c r="W70" s="10"/>
      <c r="X70" s="10"/>
      <c r="Y70" s="10"/>
      <c r="Z70" s="10"/>
      <c r="AA70" s="10"/>
      <c r="AB70" s="88"/>
      <c r="AC70" s="88"/>
      <c r="AD70" s="46"/>
      <c r="AE70" s="46"/>
      <c r="AF70" s="52"/>
    </row>
    <row r="71" customFormat="false" ht="13.5" hidden="false" customHeight="true" outlineLevel="0" collapsed="false">
      <c r="A71" s="75" t="s">
        <v>118</v>
      </c>
      <c r="B71" s="139"/>
      <c r="C71" s="76"/>
      <c r="D71" s="76"/>
      <c r="E71" s="76"/>
      <c r="F71" s="76"/>
      <c r="G71" s="76"/>
      <c r="H71" s="140"/>
      <c r="I71" s="76"/>
      <c r="J71" s="94" t="n">
        <f aca="false">SUM(J69+J70)</f>
        <v>0</v>
      </c>
      <c r="K71" s="46"/>
      <c r="L71" s="46"/>
      <c r="M71" s="46"/>
      <c r="N71" s="97"/>
      <c r="O71" s="46"/>
      <c r="P71" s="46"/>
      <c r="Q71" s="46"/>
      <c r="R71" s="46"/>
      <c r="S71" s="46"/>
      <c r="T71" s="46"/>
      <c r="U71" s="46"/>
      <c r="V71" s="10"/>
      <c r="W71" s="10"/>
      <c r="X71" s="10"/>
      <c r="Y71" s="10"/>
      <c r="Z71" s="10"/>
      <c r="AA71" s="10"/>
      <c r="AB71" s="21"/>
      <c r="AC71" s="21"/>
      <c r="AD71" s="46"/>
      <c r="AE71" s="46"/>
      <c r="AF71" s="52"/>
    </row>
    <row r="72" customFormat="false" ht="13.5" hidden="false" customHeight="true" outlineLevel="0" collapsed="false">
      <c r="A72" s="55"/>
      <c r="B72" s="10"/>
      <c r="C72" s="10"/>
      <c r="D72" s="10"/>
      <c r="E72" s="10"/>
      <c r="F72" s="10"/>
      <c r="G72" s="10"/>
      <c r="H72" s="10"/>
      <c r="I72" s="10"/>
      <c r="J72" s="23"/>
      <c r="K72" s="46"/>
      <c r="L72" s="46"/>
      <c r="M72" s="46"/>
      <c r="N72" s="97"/>
      <c r="O72" s="46"/>
      <c r="P72" s="46"/>
      <c r="Q72" s="46"/>
      <c r="R72" s="46"/>
      <c r="S72" s="46"/>
      <c r="T72" s="46"/>
      <c r="U72" s="46"/>
      <c r="V72" s="10"/>
      <c r="W72" s="10"/>
      <c r="X72" s="10"/>
      <c r="Y72" s="10"/>
      <c r="Z72" s="10"/>
      <c r="AA72" s="10"/>
      <c r="AB72" s="21"/>
      <c r="AC72" s="21"/>
      <c r="AD72" s="46"/>
      <c r="AE72" s="46"/>
      <c r="AF72" s="52"/>
    </row>
    <row r="73" customFormat="false" ht="13.5" hidden="false" customHeight="true" outlineLevel="0" collapsed="false">
      <c r="A73" s="75" t="s">
        <v>119</v>
      </c>
      <c r="B73" s="76"/>
      <c r="C73" s="76"/>
      <c r="D73" s="76"/>
      <c r="E73" s="76"/>
      <c r="F73" s="76"/>
      <c r="G73" s="76"/>
      <c r="H73" s="76"/>
      <c r="I73" s="105"/>
      <c r="J73" s="94" t="n">
        <f aca="false">J65+J71</f>
        <v>0</v>
      </c>
      <c r="K73" s="46"/>
      <c r="L73" s="46"/>
      <c r="M73" s="46"/>
      <c r="N73" s="97"/>
      <c r="O73" s="46"/>
      <c r="P73" s="46"/>
      <c r="Q73" s="46"/>
      <c r="R73" s="46"/>
      <c r="S73" s="46"/>
      <c r="T73" s="46"/>
      <c r="U73" s="46"/>
      <c r="V73" s="10"/>
      <c r="W73" s="10"/>
      <c r="X73" s="10"/>
      <c r="Y73" s="10"/>
      <c r="Z73" s="10"/>
      <c r="AA73" s="10"/>
      <c r="AB73" s="21"/>
      <c r="AC73" s="21"/>
      <c r="AD73" s="46"/>
      <c r="AE73" s="46"/>
      <c r="AF73" s="52"/>
    </row>
    <row r="74" customFormat="false" ht="13.5" hidden="false" customHeight="true" outlineLevel="0" collapsed="false">
      <c r="A74" s="55"/>
      <c r="B74" s="10"/>
      <c r="C74" s="10"/>
      <c r="D74" s="10"/>
      <c r="E74" s="10"/>
      <c r="F74" s="10"/>
      <c r="G74" s="10"/>
      <c r="H74" s="10"/>
      <c r="I74" s="10"/>
      <c r="J74" s="23"/>
      <c r="K74" s="46"/>
      <c r="L74" s="46"/>
      <c r="M74" s="46"/>
      <c r="N74" s="97"/>
      <c r="O74" s="46"/>
      <c r="P74" s="46"/>
      <c r="Q74" s="46"/>
      <c r="R74" s="46"/>
      <c r="S74" s="46"/>
      <c r="T74" s="46"/>
      <c r="U74" s="46"/>
      <c r="V74" s="10"/>
      <c r="W74" s="10"/>
      <c r="X74" s="10"/>
      <c r="Y74" s="10"/>
      <c r="Z74" s="10"/>
      <c r="AA74" s="10"/>
      <c r="AB74" s="21"/>
      <c r="AC74" s="21"/>
      <c r="AD74" s="46"/>
      <c r="AE74" s="46"/>
      <c r="AF74" s="52"/>
    </row>
    <row r="75" customFormat="false" ht="13.5" hidden="false" customHeight="true" outlineLevel="0" collapsed="false">
      <c r="A75" s="126" t="s">
        <v>120</v>
      </c>
      <c r="B75" s="127"/>
      <c r="C75" s="127"/>
      <c r="D75" s="127"/>
      <c r="E75" s="127"/>
      <c r="F75" s="127"/>
      <c r="G75" s="127"/>
      <c r="H75" s="128" t="s">
        <v>57</v>
      </c>
      <c r="I75" s="127"/>
      <c r="J75" s="141" t="s">
        <v>58</v>
      </c>
      <c r="K75" s="52"/>
      <c r="L75" s="52"/>
      <c r="M75" s="142"/>
      <c r="N75" s="52"/>
      <c r="O75" s="52"/>
      <c r="P75" s="52"/>
      <c r="Q75" s="52"/>
      <c r="R75" s="52"/>
      <c r="S75" s="52"/>
      <c r="T75" s="52"/>
      <c r="U75" s="52"/>
      <c r="V75" s="10"/>
      <c r="W75" s="10"/>
      <c r="X75" s="10"/>
      <c r="Y75" s="10"/>
      <c r="Z75" s="10"/>
      <c r="AA75" s="10"/>
      <c r="AB75" s="21"/>
      <c r="AC75" s="21"/>
      <c r="AD75" s="46"/>
      <c r="AE75" s="46"/>
      <c r="AF75" s="52"/>
    </row>
    <row r="76" customFormat="false" ht="12.75" hidden="false" customHeight="true" outlineLevel="0" collapsed="false">
      <c r="A76" s="131" t="s">
        <v>59</v>
      </c>
      <c r="B76" s="143" t="s">
        <v>121</v>
      </c>
      <c r="C76" s="144"/>
      <c r="D76" s="144"/>
      <c r="E76" s="144"/>
      <c r="F76" s="144"/>
      <c r="G76" s="144"/>
      <c r="H76" s="133"/>
      <c r="I76" s="64"/>
      <c r="J76" s="135" t="n">
        <f aca="false">$J$83*H76</f>
        <v>0</v>
      </c>
      <c r="K76" s="97"/>
      <c r="L76" s="52"/>
      <c r="M76" s="142"/>
      <c r="N76" s="52"/>
      <c r="O76" s="52"/>
      <c r="P76" s="52"/>
      <c r="Q76" s="52"/>
      <c r="R76" s="52"/>
      <c r="S76" s="52"/>
      <c r="T76" s="52"/>
      <c r="U76" s="52"/>
      <c r="V76" s="10"/>
      <c r="W76" s="10"/>
      <c r="X76" s="10"/>
      <c r="Y76" s="10"/>
      <c r="Z76" s="10"/>
      <c r="AA76" s="10"/>
      <c r="AB76" s="21"/>
      <c r="AC76" s="21"/>
      <c r="AD76" s="46"/>
      <c r="AE76" s="46"/>
      <c r="AF76" s="52"/>
    </row>
    <row r="77" customFormat="false" ht="12.75" hidden="false" customHeight="true" outlineLevel="0" collapsed="false">
      <c r="A77" s="84" t="s">
        <v>61</v>
      </c>
      <c r="B77" s="145" t="s">
        <v>122</v>
      </c>
      <c r="C77" s="52"/>
      <c r="D77" s="52"/>
      <c r="E77" s="52"/>
      <c r="F77" s="52"/>
      <c r="G77" s="52"/>
      <c r="H77" s="101"/>
      <c r="I77" s="10"/>
      <c r="J77" s="87" t="n">
        <f aca="false">$J$83*H77</f>
        <v>0</v>
      </c>
      <c r="K77" s="97"/>
      <c r="L77" s="52"/>
      <c r="M77" s="142" t="e">
        <f aca="false">100-#REF!</f>
        <v>#REF!</v>
      </c>
      <c r="N77" s="52"/>
      <c r="O77" s="52"/>
      <c r="P77" s="52"/>
      <c r="Q77" s="52"/>
      <c r="R77" s="52"/>
      <c r="S77" s="52"/>
      <c r="T77" s="52"/>
      <c r="U77" s="52"/>
      <c r="V77" s="10"/>
      <c r="W77" s="10"/>
      <c r="X77" s="10"/>
      <c r="Y77" s="10"/>
      <c r="Z77" s="10"/>
      <c r="AA77" s="10"/>
      <c r="AB77" s="21"/>
      <c r="AC77" s="21"/>
      <c r="AD77" s="46"/>
      <c r="AE77" s="46"/>
      <c r="AF77" s="52"/>
    </row>
    <row r="78" customFormat="false" ht="13.5" hidden="false" customHeight="true" outlineLevel="0" collapsed="false">
      <c r="A78" s="91" t="s">
        <v>63</v>
      </c>
      <c r="B78" s="146" t="s">
        <v>123</v>
      </c>
      <c r="C78" s="147"/>
      <c r="D78" s="147"/>
      <c r="E78" s="147"/>
      <c r="F78" s="147"/>
      <c r="G78" s="147"/>
      <c r="H78" s="136"/>
      <c r="I78" s="92"/>
      <c r="J78" s="138" t="n">
        <f aca="false">$J$83*H78</f>
        <v>0</v>
      </c>
      <c r="K78" s="97"/>
      <c r="L78" s="52"/>
      <c r="M78" s="142" t="e">
        <f aca="false">#REF!+#REF!</f>
        <v>#REF!</v>
      </c>
      <c r="N78" s="52"/>
      <c r="O78" s="52"/>
      <c r="P78" s="52"/>
      <c r="Q78" s="52"/>
      <c r="R78" s="52"/>
      <c r="S78" s="52"/>
      <c r="T78" s="52"/>
      <c r="U78" s="52"/>
      <c r="V78" s="10"/>
      <c r="W78" s="10"/>
      <c r="X78" s="10"/>
      <c r="Y78" s="10"/>
      <c r="Z78" s="10"/>
      <c r="AA78" s="10"/>
      <c r="AB78" s="21"/>
      <c r="AC78" s="21"/>
      <c r="AD78" s="46"/>
      <c r="AE78" s="46"/>
      <c r="AF78" s="46"/>
    </row>
    <row r="79" customFormat="false" ht="13.5" hidden="false" customHeight="true" outlineLevel="0" collapsed="false">
      <c r="A79" s="91" t="s">
        <v>124</v>
      </c>
      <c r="B79" s="147"/>
      <c r="C79" s="147"/>
      <c r="D79" s="147"/>
      <c r="E79" s="147"/>
      <c r="F79" s="147"/>
      <c r="G79" s="147"/>
      <c r="H79" s="148" t="n">
        <f aca="false">SUM(H76:H78)</f>
        <v>0</v>
      </c>
      <c r="I79" s="147"/>
      <c r="J79" s="149" t="n">
        <f aca="false">SUM(J76:J78)</f>
        <v>0</v>
      </c>
      <c r="K79" s="97"/>
      <c r="L79" s="52"/>
      <c r="M79" s="142"/>
      <c r="N79" s="52"/>
      <c r="O79" s="52"/>
      <c r="P79" s="52"/>
      <c r="Q79" s="52"/>
      <c r="R79" s="52"/>
      <c r="S79" s="52"/>
      <c r="T79" s="52"/>
      <c r="U79" s="52"/>
      <c r="V79" s="10"/>
      <c r="W79" s="10"/>
      <c r="X79" s="10"/>
      <c r="Y79" s="10"/>
      <c r="Z79" s="10"/>
      <c r="AA79" s="10"/>
      <c r="AB79" s="21"/>
      <c r="AC79" s="21"/>
      <c r="AD79" s="46"/>
      <c r="AE79" s="46"/>
      <c r="AF79" s="52"/>
    </row>
    <row r="80" customFormat="false" ht="13.5" hidden="false" customHeight="true" outlineLevel="0" collapsed="false">
      <c r="A80" s="55"/>
      <c r="B80" s="10"/>
      <c r="C80" s="10"/>
      <c r="D80" s="10"/>
      <c r="E80" s="10"/>
      <c r="F80" s="97"/>
      <c r="G80" s="10"/>
      <c r="H80" s="97"/>
      <c r="I80" s="10"/>
      <c r="J80" s="23"/>
      <c r="K80" s="72"/>
      <c r="L80" s="52"/>
      <c r="M80" s="72"/>
      <c r="N80" s="52"/>
      <c r="O80" s="52"/>
      <c r="P80" s="52"/>
      <c r="Q80" s="52"/>
      <c r="R80" s="52"/>
      <c r="S80" s="52"/>
      <c r="T80" s="52"/>
      <c r="U80" s="52"/>
      <c r="V80" s="10"/>
      <c r="W80" s="10"/>
      <c r="X80" s="10"/>
      <c r="Y80" s="10"/>
      <c r="Z80" s="10"/>
      <c r="AA80" s="10"/>
      <c r="AB80" s="21"/>
      <c r="AC80" s="21"/>
      <c r="AD80" s="46"/>
      <c r="AE80" s="46"/>
      <c r="AF80" s="46"/>
    </row>
    <row r="81" customFormat="false" ht="13.5" hidden="false" customHeight="true" outlineLevel="0" collapsed="false">
      <c r="A81" s="75" t="s">
        <v>125</v>
      </c>
      <c r="B81" s="150"/>
      <c r="C81" s="76"/>
      <c r="D81" s="76"/>
      <c r="E81" s="76"/>
      <c r="F81" s="76"/>
      <c r="G81" s="76"/>
      <c r="H81" s="105"/>
      <c r="I81" s="105"/>
      <c r="J81" s="94" t="n">
        <f aca="false">J71+J79</f>
        <v>0</v>
      </c>
      <c r="K81" s="46"/>
      <c r="L81" s="46"/>
      <c r="M81" s="97"/>
      <c r="N81" s="46"/>
      <c r="O81" s="46"/>
      <c r="P81" s="46"/>
      <c r="Q81" s="46"/>
      <c r="R81" s="46"/>
      <c r="S81" s="46"/>
      <c r="T81" s="46"/>
      <c r="U81" s="46"/>
      <c r="V81" s="10"/>
      <c r="W81" s="10"/>
      <c r="X81" s="10"/>
      <c r="Y81" s="10"/>
      <c r="Z81" s="10"/>
      <c r="AA81" s="10"/>
      <c r="AB81" s="21"/>
      <c r="AC81" s="21"/>
      <c r="AD81" s="46"/>
      <c r="AE81" s="46"/>
      <c r="AF81" s="46"/>
    </row>
    <row r="82" customFormat="false" ht="13.5" hidden="false" customHeight="true" outlineLevel="0" collapsed="false">
      <c r="A82" s="55"/>
      <c r="B82" s="10"/>
      <c r="C82" s="10"/>
      <c r="D82" s="10"/>
      <c r="E82" s="10"/>
      <c r="F82" s="97"/>
      <c r="G82" s="10"/>
      <c r="H82" s="97"/>
      <c r="I82" s="10"/>
      <c r="J82" s="23"/>
      <c r="K82" s="72"/>
      <c r="L82" s="52"/>
      <c r="M82" s="72"/>
      <c r="N82" s="52"/>
      <c r="O82" s="52"/>
      <c r="P82" s="52"/>
      <c r="Q82" s="52"/>
      <c r="R82" s="52"/>
      <c r="S82" s="52"/>
      <c r="T82" s="151"/>
      <c r="U82" s="52"/>
      <c r="V82" s="10"/>
      <c r="W82" s="10"/>
      <c r="X82" s="10"/>
      <c r="Y82" s="10"/>
      <c r="Z82" s="10"/>
      <c r="AA82" s="10"/>
      <c r="AB82" s="21"/>
      <c r="AC82" s="21"/>
      <c r="AD82" s="46"/>
      <c r="AE82" s="46"/>
      <c r="AF82" s="46"/>
    </row>
    <row r="83" customFormat="false" ht="13.5" hidden="false" customHeight="true" outlineLevel="0" collapsed="false">
      <c r="A83" s="120" t="s">
        <v>129</v>
      </c>
      <c r="B83" s="120"/>
      <c r="C83" s="120"/>
      <c r="D83" s="120"/>
      <c r="E83" s="120"/>
      <c r="F83" s="120"/>
      <c r="G83" s="120"/>
      <c r="H83" s="120"/>
      <c r="I83" s="120"/>
      <c r="J83" s="156" t="n">
        <f aca="false">ROUND((J73/(1-H79)),2)</f>
        <v>0</v>
      </c>
      <c r="K83" s="46"/>
      <c r="L83" s="46"/>
      <c r="M83" s="46"/>
      <c r="N83" s="46"/>
      <c r="O83" s="46"/>
      <c r="P83" s="46"/>
      <c r="Q83" s="46"/>
      <c r="R83" s="46"/>
      <c r="S83" s="46"/>
      <c r="T83" s="97" t="e">
        <f aca="false">J83/J9</f>
        <v>#DIV/0!</v>
      </c>
      <c r="U83" s="46"/>
      <c r="V83" s="10"/>
      <c r="W83" s="10"/>
      <c r="X83" s="10"/>
      <c r="Y83" s="10"/>
      <c r="Z83" s="10"/>
      <c r="AA83" s="10"/>
      <c r="AB83" s="21"/>
      <c r="AC83" s="21"/>
      <c r="AD83" s="46"/>
      <c r="AE83" s="46"/>
      <c r="AF83" s="46"/>
    </row>
    <row r="84" customFormat="false" ht="13.5" hidden="false" customHeight="true" outlineLevel="0" collapsed="false">
      <c r="A84" s="125" t="s">
        <v>126</v>
      </c>
      <c r="B84" s="125"/>
      <c r="C84" s="125"/>
      <c r="D84" s="125"/>
      <c r="E84" s="125"/>
      <c r="F84" s="125"/>
      <c r="G84" s="125"/>
      <c r="H84" s="125"/>
      <c r="I84" s="125"/>
      <c r="J84" s="157" t="n">
        <f aca="false">J83*2</f>
        <v>0</v>
      </c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10"/>
      <c r="W84" s="10"/>
      <c r="X84" s="10"/>
      <c r="Y84" s="10"/>
      <c r="Z84" s="10"/>
      <c r="AA84" s="10"/>
      <c r="AB84" s="21"/>
      <c r="AC84" s="21"/>
      <c r="AD84" s="46"/>
      <c r="AE84" s="46"/>
      <c r="AF84" s="46"/>
    </row>
    <row r="85" customFormat="false" ht="12.75" hidden="false" customHeight="true" outlineLevel="0" collapsed="false">
      <c r="A85" s="145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10"/>
      <c r="W85" s="10"/>
      <c r="X85" s="10"/>
      <c r="Y85" s="10"/>
      <c r="Z85" s="10"/>
      <c r="AA85" s="10"/>
      <c r="AB85" s="21"/>
      <c r="AC85" s="21"/>
      <c r="AD85" s="46"/>
      <c r="AE85" s="46"/>
      <c r="AF85" s="46"/>
    </row>
    <row r="86" customFormat="false" ht="12.75" hidden="false" customHeight="true" outlineLevel="0" collapsed="false">
      <c r="A86" s="145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10"/>
      <c r="W86" s="10"/>
      <c r="X86" s="10"/>
      <c r="Y86" s="10"/>
      <c r="Z86" s="10"/>
      <c r="AA86" s="10"/>
      <c r="AB86" s="21"/>
      <c r="AC86" s="21"/>
      <c r="AD86" s="46"/>
      <c r="AE86" s="46"/>
      <c r="AF86" s="46"/>
    </row>
    <row r="87" customFormat="false" ht="12.75" hidden="false" customHeight="true" outlineLevel="0" collapsed="false">
      <c r="A87" s="58" t="s">
        <v>43</v>
      </c>
      <c r="B87" s="58"/>
      <c r="C87" s="58"/>
      <c r="D87" s="58"/>
      <c r="E87" s="58"/>
      <c r="F87" s="58"/>
      <c r="G87" s="58"/>
      <c r="H87" s="58"/>
      <c r="I87" s="58"/>
      <c r="J87" s="58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10"/>
      <c r="W87" s="10"/>
      <c r="X87" s="10"/>
      <c r="Y87" s="10"/>
      <c r="Z87" s="10"/>
      <c r="AA87" s="10"/>
      <c r="AB87" s="21"/>
      <c r="AC87" s="21"/>
      <c r="AD87" s="46"/>
      <c r="AE87" s="46"/>
      <c r="AF87" s="46"/>
    </row>
    <row r="88" customFormat="false" ht="12.75" hidden="false" customHeight="true" outlineLevel="0" collapsed="false">
      <c r="A88" s="59" t="s">
        <v>44</v>
      </c>
      <c r="B88" s="60"/>
      <c r="C88" s="60"/>
      <c r="D88" s="60"/>
      <c r="E88" s="60"/>
      <c r="F88" s="60"/>
      <c r="G88" s="60"/>
      <c r="H88" s="60"/>
      <c r="I88" s="60"/>
      <c r="J88" s="61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10"/>
      <c r="W88" s="10"/>
      <c r="X88" s="10"/>
      <c r="Y88" s="10"/>
      <c r="Z88" s="10"/>
      <c r="AA88" s="10"/>
      <c r="AB88" s="21"/>
      <c r="AC88" s="21"/>
      <c r="AD88" s="46"/>
      <c r="AE88" s="46"/>
      <c r="AF88" s="46"/>
    </row>
    <row r="89" customFormat="false" ht="12.75" hidden="false" customHeight="true" outlineLevel="0" collapsed="false">
      <c r="A89" s="63"/>
      <c r="B89" s="64" t="s">
        <v>46</v>
      </c>
      <c r="C89" s="64"/>
      <c r="D89" s="64"/>
      <c r="E89" s="64"/>
      <c r="F89" s="65" t="s">
        <v>47</v>
      </c>
      <c r="G89" s="64"/>
      <c r="H89" s="65" t="s">
        <v>48</v>
      </c>
      <c r="I89" s="65" t="s">
        <v>49</v>
      </c>
      <c r="J89" s="66" t="s">
        <v>50</v>
      </c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10"/>
      <c r="W89" s="10"/>
      <c r="X89" s="10"/>
      <c r="Y89" s="10"/>
      <c r="Z89" s="10"/>
      <c r="AA89" s="10"/>
      <c r="AB89" s="21"/>
      <c r="AC89" s="21"/>
      <c r="AD89" s="46"/>
      <c r="AE89" s="46"/>
      <c r="AF89" s="46"/>
    </row>
    <row r="90" customFormat="false" ht="12.75" hidden="false" customHeight="true" outlineLevel="0" collapsed="false">
      <c r="A90" s="55"/>
      <c r="B90" s="68" t="s">
        <v>51</v>
      </c>
      <c r="C90" s="68"/>
      <c r="D90" s="68"/>
      <c r="E90" s="68"/>
      <c r="F90" s="69"/>
      <c r="G90" s="10"/>
      <c r="H90" s="70"/>
      <c r="I90" s="21"/>
      <c r="J90" s="71" t="n">
        <f aca="false">F90</f>
        <v>0</v>
      </c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10"/>
      <c r="W90" s="10"/>
      <c r="X90" s="10"/>
      <c r="Y90" s="10"/>
      <c r="Z90" s="10"/>
      <c r="AA90" s="10"/>
      <c r="AB90" s="21"/>
      <c r="AC90" s="21"/>
      <c r="AD90" s="46"/>
      <c r="AE90" s="46"/>
      <c r="AF90" s="46"/>
    </row>
    <row r="91" customFormat="false" ht="12.75" hidden="false" customHeight="true" outlineLevel="0" collapsed="false">
      <c r="A91" s="55"/>
      <c r="B91" s="68" t="s">
        <v>52</v>
      </c>
      <c r="C91" s="68"/>
      <c r="D91" s="68"/>
      <c r="E91" s="68"/>
      <c r="F91" s="69"/>
      <c r="G91" s="10"/>
      <c r="H91" s="73"/>
      <c r="I91" s="21"/>
      <c r="J91" s="71" t="n">
        <f aca="false">F91*H91</f>
        <v>0</v>
      </c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10"/>
      <c r="W91" s="10"/>
      <c r="X91" s="10"/>
      <c r="Y91" s="10"/>
      <c r="Z91" s="10"/>
      <c r="AA91" s="10"/>
      <c r="AB91" s="21"/>
      <c r="AC91" s="21"/>
      <c r="AD91" s="46"/>
      <c r="AE91" s="46"/>
      <c r="AF91" s="46"/>
    </row>
    <row r="92" customFormat="false" ht="12.75" hidden="false" customHeight="true" outlineLevel="0" collapsed="false">
      <c r="A92" s="55"/>
      <c r="B92" s="68" t="s">
        <v>53</v>
      </c>
      <c r="C92" s="68"/>
      <c r="D92" s="68"/>
      <c r="E92" s="68"/>
      <c r="F92" s="69"/>
      <c r="G92" s="10"/>
      <c r="H92" s="73"/>
      <c r="I92" s="21"/>
      <c r="J92" s="71" t="n">
        <f aca="false">F92*H92</f>
        <v>0</v>
      </c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10"/>
      <c r="W92" s="10"/>
      <c r="X92" s="10"/>
      <c r="Y92" s="10"/>
      <c r="Z92" s="10"/>
      <c r="AA92" s="10"/>
      <c r="AB92" s="21"/>
      <c r="AC92" s="21"/>
      <c r="AD92" s="46"/>
      <c r="AE92" s="46"/>
      <c r="AF92" s="46"/>
    </row>
    <row r="93" customFormat="false" ht="12.75" hidden="false" customHeight="true" outlineLevel="0" collapsed="false">
      <c r="A93" s="55"/>
      <c r="B93" s="68" t="s">
        <v>54</v>
      </c>
      <c r="C93" s="68"/>
      <c r="D93" s="68"/>
      <c r="E93" s="68"/>
      <c r="F93" s="69" t="n">
        <f aca="false">J90+J91+J92</f>
        <v>0</v>
      </c>
      <c r="G93" s="10"/>
      <c r="H93" s="74" t="n">
        <v>0.3</v>
      </c>
      <c r="I93" s="21"/>
      <c r="J93" s="71" t="n">
        <f aca="false">F93*H93</f>
        <v>0</v>
      </c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10"/>
      <c r="W93" s="10"/>
      <c r="X93" s="10"/>
      <c r="Y93" s="10"/>
      <c r="Z93" s="10"/>
      <c r="AA93" s="10"/>
      <c r="AB93" s="21"/>
      <c r="AC93" s="21"/>
      <c r="AD93" s="46"/>
      <c r="AE93" s="46"/>
      <c r="AF93" s="46"/>
    </row>
    <row r="94" customFormat="false" ht="12.75" hidden="false" customHeight="true" outlineLevel="0" collapsed="false">
      <c r="A94" s="75" t="s">
        <v>55</v>
      </c>
      <c r="B94" s="76"/>
      <c r="C94" s="76"/>
      <c r="D94" s="76"/>
      <c r="E94" s="76"/>
      <c r="F94" s="76"/>
      <c r="G94" s="76"/>
      <c r="H94" s="77"/>
      <c r="I94" s="78"/>
      <c r="J94" s="79" t="n">
        <f aca="false">SUM(J90:J93)</f>
        <v>0</v>
      </c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10"/>
      <c r="W94" s="10"/>
      <c r="X94" s="10"/>
      <c r="Y94" s="10"/>
      <c r="Z94" s="10"/>
      <c r="AA94" s="10"/>
      <c r="AB94" s="21"/>
      <c r="AC94" s="21"/>
      <c r="AD94" s="46"/>
      <c r="AE94" s="46"/>
      <c r="AF94" s="46"/>
    </row>
    <row r="95" customFormat="false" ht="12.75" hidden="false" customHeight="true" outlineLevel="0" collapsed="false">
      <c r="A95" s="55"/>
      <c r="B95" s="10"/>
      <c r="C95" s="10"/>
      <c r="D95" s="10"/>
      <c r="E95" s="10"/>
      <c r="F95" s="10"/>
      <c r="G95" s="10"/>
      <c r="H95" s="10"/>
      <c r="I95" s="10"/>
      <c r="J95" s="23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10"/>
      <c r="W95" s="10"/>
      <c r="X95" s="10"/>
      <c r="Y95" s="10"/>
      <c r="Z95" s="10"/>
      <c r="AA95" s="10"/>
      <c r="AB95" s="21"/>
      <c r="AC95" s="21"/>
      <c r="AD95" s="46"/>
      <c r="AE95" s="46"/>
      <c r="AF95" s="46"/>
    </row>
    <row r="96" customFormat="false" ht="12.75" hidden="false" customHeight="true" outlineLevel="0" collapsed="false">
      <c r="A96" s="80" t="s">
        <v>56</v>
      </c>
      <c r="B96" s="80"/>
      <c r="C96" s="80"/>
      <c r="D96" s="80"/>
      <c r="E96" s="80"/>
      <c r="F96" s="80"/>
      <c r="G96" s="81"/>
      <c r="H96" s="82" t="s">
        <v>57</v>
      </c>
      <c r="I96" s="81"/>
      <c r="J96" s="83" t="s">
        <v>58</v>
      </c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10"/>
      <c r="W96" s="10"/>
      <c r="X96" s="10"/>
      <c r="Y96" s="10"/>
      <c r="Z96" s="10"/>
      <c r="AA96" s="10"/>
      <c r="AB96" s="21"/>
      <c r="AC96" s="21"/>
      <c r="AD96" s="46"/>
      <c r="AE96" s="46"/>
      <c r="AF96" s="46"/>
    </row>
    <row r="97" customFormat="false" ht="12.75" hidden="false" customHeight="true" outlineLevel="0" collapsed="false">
      <c r="A97" s="84" t="s">
        <v>59</v>
      </c>
      <c r="B97" s="10" t="s">
        <v>60</v>
      </c>
      <c r="C97" s="10"/>
      <c r="D97" s="10"/>
      <c r="E97" s="10"/>
      <c r="F97" s="10"/>
      <c r="G97" s="10"/>
      <c r="H97" s="85" t="n">
        <v>0.2</v>
      </c>
      <c r="I97" s="86"/>
      <c r="J97" s="87" t="n">
        <f aca="false">($J$13)*H97</f>
        <v>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10"/>
      <c r="W97" s="10"/>
      <c r="X97" s="10"/>
      <c r="Y97" s="10"/>
      <c r="Z97" s="10"/>
      <c r="AA97" s="10"/>
      <c r="AB97" s="21"/>
      <c r="AC97" s="21"/>
      <c r="AD97" s="46"/>
      <c r="AE97" s="46"/>
      <c r="AF97" s="46"/>
    </row>
    <row r="98" customFormat="false" ht="12.75" hidden="false" customHeight="true" outlineLevel="0" collapsed="false">
      <c r="A98" s="84" t="s">
        <v>61</v>
      </c>
      <c r="B98" s="10" t="s">
        <v>62</v>
      </c>
      <c r="C98" s="10"/>
      <c r="D98" s="10"/>
      <c r="E98" s="10"/>
      <c r="F98" s="10"/>
      <c r="G98" s="10"/>
      <c r="H98" s="85" t="n">
        <v>0.015</v>
      </c>
      <c r="I98" s="86"/>
      <c r="J98" s="87" t="n">
        <f aca="false">($J$13)*H98</f>
        <v>0</v>
      </c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10"/>
      <c r="W98" s="10"/>
      <c r="X98" s="10"/>
      <c r="Y98" s="10"/>
      <c r="Z98" s="10"/>
      <c r="AA98" s="10"/>
      <c r="AB98" s="21"/>
      <c r="AC98" s="21"/>
      <c r="AD98" s="46"/>
      <c r="AE98" s="46"/>
      <c r="AF98" s="46"/>
    </row>
    <row r="99" customFormat="false" ht="12.75" hidden="false" customHeight="true" outlineLevel="0" collapsed="false">
      <c r="A99" s="84" t="s">
        <v>63</v>
      </c>
      <c r="B99" s="10" t="s">
        <v>64</v>
      </c>
      <c r="C99" s="10"/>
      <c r="D99" s="10"/>
      <c r="E99" s="10"/>
      <c r="F99" s="10"/>
      <c r="G99" s="10"/>
      <c r="H99" s="85" t="n">
        <v>0.01</v>
      </c>
      <c r="I99" s="86"/>
      <c r="J99" s="87" t="n">
        <f aca="false">($J$13)*H99</f>
        <v>0</v>
      </c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10"/>
      <c r="W99" s="10"/>
      <c r="X99" s="10"/>
      <c r="Y99" s="10"/>
      <c r="Z99" s="10"/>
      <c r="AA99" s="10"/>
      <c r="AB99" s="21"/>
      <c r="AC99" s="21"/>
      <c r="AD99" s="46"/>
      <c r="AE99" s="46"/>
      <c r="AF99" s="46"/>
    </row>
    <row r="100" customFormat="false" ht="12.75" hidden="false" customHeight="true" outlineLevel="0" collapsed="false">
      <c r="A100" s="84" t="s">
        <v>65</v>
      </c>
      <c r="B100" s="10" t="s">
        <v>66</v>
      </c>
      <c r="C100" s="10"/>
      <c r="D100" s="10"/>
      <c r="E100" s="10"/>
      <c r="F100" s="10"/>
      <c r="G100" s="10"/>
      <c r="H100" s="85" t="n">
        <v>0.002</v>
      </c>
      <c r="I100" s="86"/>
      <c r="J100" s="87" t="n">
        <f aca="false">($J$13)*H100</f>
        <v>0</v>
      </c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10"/>
      <c r="W100" s="10"/>
      <c r="X100" s="10"/>
      <c r="Y100" s="10"/>
      <c r="Z100" s="10"/>
      <c r="AA100" s="10"/>
      <c r="AB100" s="21"/>
      <c r="AC100" s="21"/>
      <c r="AD100" s="46"/>
      <c r="AE100" s="46"/>
      <c r="AF100" s="46"/>
    </row>
    <row r="101" customFormat="false" ht="12.75" hidden="false" customHeight="true" outlineLevel="0" collapsed="false">
      <c r="A101" s="84" t="s">
        <v>67</v>
      </c>
      <c r="B101" s="10" t="s">
        <v>68</v>
      </c>
      <c r="C101" s="10"/>
      <c r="D101" s="10"/>
      <c r="E101" s="10"/>
      <c r="F101" s="10"/>
      <c r="G101" s="10"/>
      <c r="H101" s="85" t="n">
        <v>0.025</v>
      </c>
      <c r="I101" s="86"/>
      <c r="J101" s="87" t="n">
        <f aca="false">($J$13)*H101</f>
        <v>0</v>
      </c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10"/>
      <c r="W101" s="10"/>
      <c r="X101" s="10"/>
      <c r="Y101" s="10"/>
      <c r="Z101" s="10"/>
      <c r="AA101" s="10"/>
      <c r="AB101" s="21"/>
      <c r="AC101" s="21"/>
      <c r="AD101" s="46"/>
      <c r="AE101" s="46"/>
      <c r="AF101" s="46"/>
    </row>
    <row r="102" customFormat="false" ht="12.75" hidden="false" customHeight="true" outlineLevel="0" collapsed="false">
      <c r="A102" s="84" t="s">
        <v>69</v>
      </c>
      <c r="B102" s="10" t="s">
        <v>70</v>
      </c>
      <c r="C102" s="10"/>
      <c r="D102" s="10"/>
      <c r="E102" s="10"/>
      <c r="F102" s="10"/>
      <c r="G102" s="10"/>
      <c r="H102" s="85" t="n">
        <v>0.08</v>
      </c>
      <c r="I102" s="86"/>
      <c r="J102" s="87" t="n">
        <f aca="false">($J$13)*H102</f>
        <v>0</v>
      </c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10"/>
      <c r="W102" s="10"/>
      <c r="X102" s="10"/>
      <c r="Y102" s="10"/>
      <c r="Z102" s="10"/>
      <c r="AA102" s="10"/>
      <c r="AB102" s="21"/>
      <c r="AC102" s="21"/>
      <c r="AD102" s="46"/>
      <c r="AE102" s="46"/>
      <c r="AF102" s="46"/>
    </row>
    <row r="103" customFormat="false" ht="12.75" hidden="false" customHeight="true" outlineLevel="0" collapsed="false">
      <c r="A103" s="84" t="s">
        <v>71</v>
      </c>
      <c r="B103" s="10" t="s">
        <v>72</v>
      </c>
      <c r="C103" s="10"/>
      <c r="D103" s="10"/>
      <c r="E103" s="10"/>
      <c r="F103" s="10"/>
      <c r="G103" s="10"/>
      <c r="H103" s="85" t="n">
        <v>0.06</v>
      </c>
      <c r="I103" s="86"/>
      <c r="J103" s="87" t="n">
        <f aca="false">($J$13)*H103</f>
        <v>0</v>
      </c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10"/>
      <c r="W103" s="10"/>
      <c r="X103" s="10"/>
      <c r="Y103" s="10"/>
      <c r="Z103" s="10"/>
      <c r="AA103" s="10"/>
      <c r="AB103" s="21"/>
      <c r="AC103" s="21"/>
      <c r="AD103" s="46"/>
      <c r="AE103" s="46"/>
      <c r="AF103" s="46"/>
    </row>
    <row r="104" customFormat="false" ht="12.75" hidden="false" customHeight="true" outlineLevel="0" collapsed="false">
      <c r="A104" s="91" t="s">
        <v>73</v>
      </c>
      <c r="B104" s="92" t="s">
        <v>74</v>
      </c>
      <c r="C104" s="92"/>
      <c r="D104" s="92"/>
      <c r="E104" s="92"/>
      <c r="F104" s="92"/>
      <c r="G104" s="92"/>
      <c r="H104" s="93" t="n">
        <v>0.006</v>
      </c>
      <c r="I104" s="86"/>
      <c r="J104" s="87" t="n">
        <f aca="false">($J$13)*H104</f>
        <v>0</v>
      </c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10"/>
      <c r="W104" s="10"/>
      <c r="X104" s="10"/>
      <c r="Y104" s="10"/>
      <c r="Z104" s="10"/>
      <c r="AA104" s="10"/>
      <c r="AB104" s="21"/>
      <c r="AC104" s="21"/>
      <c r="AD104" s="46"/>
      <c r="AE104" s="46"/>
      <c r="AF104" s="46"/>
    </row>
    <row r="105" customFormat="false" ht="12.75" hidden="false" customHeight="true" outlineLevel="0" collapsed="false">
      <c r="A105" s="75" t="s">
        <v>75</v>
      </c>
      <c r="B105" s="76"/>
      <c r="C105" s="76"/>
      <c r="D105" s="76"/>
      <c r="E105" s="76"/>
      <c r="F105" s="76"/>
      <c r="G105" s="76"/>
      <c r="H105" s="77" t="n">
        <f aca="false">SUM(H97:H104)</f>
        <v>0.398</v>
      </c>
      <c r="I105" s="78"/>
      <c r="J105" s="94" t="n">
        <f aca="false">SUM(J97:J104)</f>
        <v>0</v>
      </c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10"/>
      <c r="W105" s="10"/>
      <c r="X105" s="10"/>
      <c r="Y105" s="10"/>
      <c r="Z105" s="10"/>
      <c r="AA105" s="10"/>
      <c r="AB105" s="21"/>
      <c r="AC105" s="21"/>
      <c r="AD105" s="46"/>
      <c r="AE105" s="46"/>
      <c r="AF105" s="46"/>
    </row>
    <row r="106" customFormat="false" ht="12.75" hidden="false" customHeight="true" outlineLevel="0" collapsed="false">
      <c r="A106" s="55"/>
      <c r="B106" s="10"/>
      <c r="C106" s="10"/>
      <c r="D106" s="10"/>
      <c r="E106" s="10"/>
      <c r="F106" s="10"/>
      <c r="G106" s="10"/>
      <c r="H106" s="10"/>
      <c r="I106" s="10"/>
      <c r="J106" s="23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10"/>
      <c r="W106" s="10"/>
      <c r="X106" s="10"/>
      <c r="Y106" s="10"/>
      <c r="Z106" s="10"/>
      <c r="AA106" s="10"/>
      <c r="AB106" s="21"/>
      <c r="AC106" s="21"/>
      <c r="AD106" s="46"/>
      <c r="AE106" s="46"/>
      <c r="AF106" s="46"/>
    </row>
    <row r="107" customFormat="false" ht="12.75" hidden="false" customHeight="true" outlineLevel="0" collapsed="false">
      <c r="A107" s="80" t="s">
        <v>76</v>
      </c>
      <c r="B107" s="80"/>
      <c r="C107" s="80"/>
      <c r="D107" s="80"/>
      <c r="E107" s="80"/>
      <c r="F107" s="80"/>
      <c r="G107" s="81"/>
      <c r="H107" s="82" t="s">
        <v>57</v>
      </c>
      <c r="I107" s="81"/>
      <c r="J107" s="83" t="s">
        <v>58</v>
      </c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10"/>
      <c r="W107" s="10"/>
      <c r="X107" s="10"/>
      <c r="Y107" s="10"/>
      <c r="Z107" s="10"/>
      <c r="AA107" s="10"/>
      <c r="AB107" s="21"/>
      <c r="AC107" s="21"/>
      <c r="AD107" s="46"/>
      <c r="AE107" s="46"/>
      <c r="AF107" s="46"/>
    </row>
    <row r="108" customFormat="false" ht="12.75" hidden="false" customHeight="true" outlineLevel="0" collapsed="false">
      <c r="A108" s="84" t="s">
        <v>59</v>
      </c>
      <c r="B108" s="10" t="s">
        <v>77</v>
      </c>
      <c r="C108" s="10"/>
      <c r="D108" s="10"/>
      <c r="E108" s="10"/>
      <c r="F108" s="10"/>
      <c r="G108" s="10"/>
      <c r="H108" s="85" t="n">
        <v>0.09075</v>
      </c>
      <c r="I108" s="86"/>
      <c r="J108" s="96" t="n">
        <f aca="false">H108*$J$13</f>
        <v>0</v>
      </c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10"/>
      <c r="W108" s="10"/>
      <c r="X108" s="10"/>
      <c r="Y108" s="10"/>
      <c r="Z108" s="10"/>
      <c r="AA108" s="10"/>
      <c r="AB108" s="21"/>
      <c r="AC108" s="21"/>
      <c r="AD108" s="46"/>
      <c r="AE108" s="46"/>
      <c r="AF108" s="46"/>
    </row>
    <row r="109" customFormat="false" ht="12.75" hidden="false" customHeight="true" outlineLevel="0" collapsed="false">
      <c r="A109" s="84" t="s">
        <v>61</v>
      </c>
      <c r="B109" s="10" t="s">
        <v>78</v>
      </c>
      <c r="C109" s="10"/>
      <c r="D109" s="10"/>
      <c r="E109" s="10"/>
      <c r="F109" s="10"/>
      <c r="G109" s="10"/>
      <c r="H109" s="85" t="n">
        <f aca="false">H108/3</f>
        <v>0.03025</v>
      </c>
      <c r="I109" s="86"/>
      <c r="J109" s="96" t="n">
        <f aca="false">H109*$J$13</f>
        <v>0</v>
      </c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10"/>
      <c r="W109" s="10"/>
      <c r="X109" s="10"/>
      <c r="Y109" s="10"/>
      <c r="Z109" s="10"/>
      <c r="AA109" s="10"/>
      <c r="AB109" s="21"/>
      <c r="AC109" s="21"/>
      <c r="AD109" s="46"/>
      <c r="AE109" s="46"/>
      <c r="AF109" s="46"/>
    </row>
    <row r="110" customFormat="false" ht="12.75" hidden="false" customHeight="true" outlineLevel="0" collapsed="false">
      <c r="A110" s="84" t="s">
        <v>63</v>
      </c>
      <c r="B110" s="10" t="s">
        <v>79</v>
      </c>
      <c r="C110" s="10"/>
      <c r="D110" s="10"/>
      <c r="E110" s="10"/>
      <c r="F110" s="10"/>
      <c r="G110" s="10"/>
      <c r="H110" s="85" t="n">
        <f aca="false">TRUNC((5.96/365),4)</f>
        <v>0.0163</v>
      </c>
      <c r="I110" s="86"/>
      <c r="J110" s="96" t="n">
        <f aca="false">H110*$J$13</f>
        <v>0</v>
      </c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10"/>
      <c r="W110" s="10"/>
      <c r="X110" s="10"/>
      <c r="Y110" s="10"/>
      <c r="Z110" s="10"/>
      <c r="AA110" s="10"/>
      <c r="AB110" s="21"/>
      <c r="AC110" s="21"/>
      <c r="AD110" s="46"/>
      <c r="AE110" s="46"/>
      <c r="AF110" s="46"/>
    </row>
    <row r="111" customFormat="false" ht="12.75" hidden="false" customHeight="true" outlineLevel="0" collapsed="false">
      <c r="A111" s="84" t="s">
        <v>65</v>
      </c>
      <c r="B111" s="10" t="s">
        <v>80</v>
      </c>
      <c r="C111" s="10"/>
      <c r="D111" s="10"/>
      <c r="E111" s="10"/>
      <c r="F111" s="10"/>
      <c r="G111" s="10"/>
      <c r="H111" s="85" t="n">
        <f aca="false">TRUNC(5/30/12*0.015,4)</f>
        <v>0.0002</v>
      </c>
      <c r="I111" s="86"/>
      <c r="J111" s="96" t="n">
        <f aca="false">H111*$J$13</f>
        <v>0</v>
      </c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10"/>
      <c r="W111" s="10"/>
      <c r="X111" s="10"/>
      <c r="Y111" s="10"/>
      <c r="Z111" s="10"/>
      <c r="AA111" s="10"/>
      <c r="AB111" s="21"/>
      <c r="AC111" s="21"/>
      <c r="AD111" s="46"/>
      <c r="AE111" s="46"/>
      <c r="AF111" s="46"/>
    </row>
    <row r="112" customFormat="false" ht="12.75" hidden="false" customHeight="true" outlineLevel="0" collapsed="false">
      <c r="A112" s="84" t="s">
        <v>67</v>
      </c>
      <c r="B112" s="10" t="s">
        <v>81</v>
      </c>
      <c r="C112" s="10"/>
      <c r="D112" s="10"/>
      <c r="E112" s="10"/>
      <c r="F112" s="10"/>
      <c r="G112" s="10"/>
      <c r="H112" s="85" t="n">
        <f aca="false">TRUNC(((15/30)/12)*0.08,4)</f>
        <v>0.0033</v>
      </c>
      <c r="I112" s="86"/>
      <c r="J112" s="96" t="n">
        <f aca="false">H112*$J$13</f>
        <v>0</v>
      </c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10"/>
      <c r="W112" s="10"/>
      <c r="X112" s="10"/>
      <c r="Y112" s="10"/>
      <c r="Z112" s="10"/>
      <c r="AA112" s="10"/>
      <c r="AB112" s="21"/>
      <c r="AC112" s="21"/>
      <c r="AD112" s="46"/>
      <c r="AE112" s="46"/>
      <c r="AF112" s="46"/>
    </row>
    <row r="113" customFormat="false" ht="12.75" hidden="false" customHeight="true" outlineLevel="0" collapsed="false">
      <c r="A113" s="84" t="s">
        <v>69</v>
      </c>
      <c r="B113" s="10" t="s">
        <v>82</v>
      </c>
      <c r="C113" s="10"/>
      <c r="D113" s="10"/>
      <c r="E113" s="10"/>
      <c r="F113" s="10"/>
      <c r="G113" s="10"/>
      <c r="H113" s="85" t="n">
        <f aca="false">TRUNC((0.02*(4/12)/12),5)</f>
        <v>0.00055</v>
      </c>
      <c r="I113" s="10"/>
      <c r="J113" s="96" t="n">
        <f aca="false">H113*$J$13</f>
        <v>0</v>
      </c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10"/>
      <c r="W113" s="10"/>
      <c r="X113" s="10"/>
      <c r="Y113" s="10"/>
      <c r="Z113" s="10"/>
      <c r="AA113" s="10"/>
      <c r="AB113" s="21"/>
      <c r="AC113" s="21"/>
      <c r="AD113" s="46"/>
      <c r="AE113" s="46"/>
      <c r="AF113" s="46"/>
    </row>
    <row r="114" customFormat="false" ht="12.75" hidden="false" customHeight="true" outlineLevel="0" collapsed="false">
      <c r="A114" s="84" t="s">
        <v>71</v>
      </c>
      <c r="B114" s="10" t="s">
        <v>83</v>
      </c>
      <c r="C114" s="10"/>
      <c r="D114" s="10"/>
      <c r="E114" s="10"/>
      <c r="F114" s="10"/>
      <c r="G114" s="10"/>
      <c r="H114" s="85" t="n">
        <v>0.0833333</v>
      </c>
      <c r="I114" s="86"/>
      <c r="J114" s="96" t="n">
        <f aca="false">H114*$J$13</f>
        <v>0</v>
      </c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10"/>
      <c r="W114" s="10"/>
      <c r="X114" s="10"/>
      <c r="Y114" s="10"/>
      <c r="Z114" s="10"/>
      <c r="AA114" s="10"/>
      <c r="AB114" s="21"/>
      <c r="AC114" s="21"/>
      <c r="AD114" s="46"/>
      <c r="AE114" s="46"/>
      <c r="AF114" s="46"/>
    </row>
    <row r="115" customFormat="false" ht="12.75" hidden="false" customHeight="true" outlineLevel="0" collapsed="false">
      <c r="A115" s="84" t="s">
        <v>73</v>
      </c>
      <c r="B115" s="10" t="s">
        <v>84</v>
      </c>
      <c r="C115" s="10"/>
      <c r="D115" s="10"/>
      <c r="E115" s="10"/>
      <c r="F115" s="10"/>
      <c r="G115" s="10"/>
      <c r="H115" s="85"/>
      <c r="I115" s="86"/>
      <c r="J115" s="96" t="n">
        <f aca="false">H115*$J$13</f>
        <v>0</v>
      </c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10"/>
      <c r="W115" s="10"/>
      <c r="X115" s="10"/>
      <c r="Y115" s="10"/>
      <c r="Z115" s="10"/>
      <c r="AA115" s="10"/>
      <c r="AB115" s="21"/>
      <c r="AC115" s="21"/>
      <c r="AD115" s="46"/>
      <c r="AE115" s="46"/>
      <c r="AF115" s="46"/>
    </row>
    <row r="116" customFormat="false" ht="12.75" hidden="false" customHeight="true" outlineLevel="0" collapsed="false">
      <c r="A116" s="84" t="s">
        <v>85</v>
      </c>
      <c r="B116" s="10" t="s">
        <v>86</v>
      </c>
      <c r="C116" s="10"/>
      <c r="D116" s="10"/>
      <c r="E116" s="10"/>
      <c r="F116" s="10"/>
      <c r="G116" s="10"/>
      <c r="H116" s="85" t="n">
        <f aca="false">SUM(H108:H115)*H105</f>
        <v>0.0894239534</v>
      </c>
      <c r="I116" s="86"/>
      <c r="J116" s="96" t="n">
        <f aca="false">H116*$J$13</f>
        <v>0</v>
      </c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10"/>
      <c r="W116" s="10"/>
      <c r="X116" s="10"/>
      <c r="Y116" s="10"/>
      <c r="Z116" s="10"/>
      <c r="AA116" s="10"/>
      <c r="AB116" s="21"/>
      <c r="AC116" s="21"/>
      <c r="AD116" s="46"/>
      <c r="AE116" s="46"/>
      <c r="AF116" s="46"/>
    </row>
    <row r="117" customFormat="false" ht="12.75" hidden="false" customHeight="true" outlineLevel="0" collapsed="false">
      <c r="A117" s="75" t="s">
        <v>87</v>
      </c>
      <c r="B117" s="76"/>
      <c r="C117" s="76"/>
      <c r="D117" s="76"/>
      <c r="E117" s="76"/>
      <c r="F117" s="76"/>
      <c r="G117" s="76"/>
      <c r="H117" s="77" t="n">
        <f aca="false">TRUNC(SUM(H108:H116),4)</f>
        <v>0.3141</v>
      </c>
      <c r="I117" s="78"/>
      <c r="J117" s="94" t="n">
        <f aca="false">SUM(J108:J116)</f>
        <v>0</v>
      </c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10"/>
      <c r="W117" s="10"/>
      <c r="X117" s="10"/>
      <c r="Y117" s="10"/>
      <c r="Z117" s="10"/>
      <c r="AA117" s="10"/>
      <c r="AB117" s="21"/>
      <c r="AC117" s="21"/>
      <c r="AD117" s="46"/>
      <c r="AE117" s="46"/>
      <c r="AF117" s="46"/>
    </row>
    <row r="118" customFormat="false" ht="12.75" hidden="false" customHeight="true" outlineLevel="0" collapsed="false">
      <c r="A118" s="55"/>
      <c r="B118" s="10"/>
      <c r="C118" s="10"/>
      <c r="D118" s="10"/>
      <c r="E118" s="10"/>
      <c r="F118" s="10"/>
      <c r="G118" s="10"/>
      <c r="H118" s="10"/>
      <c r="I118" s="10"/>
      <c r="J118" s="23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10"/>
      <c r="W118" s="10"/>
      <c r="X118" s="10"/>
      <c r="Y118" s="10"/>
      <c r="Z118" s="10"/>
      <c r="AA118" s="10"/>
      <c r="AB118" s="21"/>
      <c r="AC118" s="21"/>
      <c r="AD118" s="46"/>
      <c r="AE118" s="46"/>
      <c r="AF118" s="46"/>
    </row>
    <row r="119" customFormat="false" ht="12.75" hidden="false" customHeight="true" outlineLevel="0" collapsed="false">
      <c r="A119" s="80" t="s">
        <v>88</v>
      </c>
      <c r="B119" s="80"/>
      <c r="C119" s="80"/>
      <c r="D119" s="80"/>
      <c r="E119" s="80"/>
      <c r="F119" s="80"/>
      <c r="G119" s="81"/>
      <c r="H119" s="82" t="s">
        <v>57</v>
      </c>
      <c r="I119" s="81"/>
      <c r="J119" s="83" t="s">
        <v>58</v>
      </c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10"/>
      <c r="W119" s="10"/>
      <c r="X119" s="10"/>
      <c r="Y119" s="10"/>
      <c r="Z119" s="10"/>
      <c r="AA119" s="10"/>
      <c r="AB119" s="21"/>
      <c r="AC119" s="21"/>
      <c r="AD119" s="46"/>
      <c r="AE119" s="46"/>
      <c r="AF119" s="46"/>
    </row>
    <row r="120" customFormat="false" ht="12.75" hidden="false" customHeight="true" outlineLevel="0" collapsed="false">
      <c r="A120" s="84" t="s">
        <v>59</v>
      </c>
      <c r="B120" s="10" t="s">
        <v>89</v>
      </c>
      <c r="C120" s="10"/>
      <c r="D120" s="10"/>
      <c r="E120" s="10"/>
      <c r="F120" s="10"/>
      <c r="G120" s="10"/>
      <c r="H120" s="101" t="n">
        <v>0.00046</v>
      </c>
      <c r="I120" s="86"/>
      <c r="J120" s="96" t="n">
        <f aca="false">H120*$J$13</f>
        <v>0</v>
      </c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10"/>
      <c r="W120" s="10"/>
      <c r="X120" s="10"/>
      <c r="Y120" s="10"/>
      <c r="Z120" s="10"/>
      <c r="AA120" s="10"/>
      <c r="AB120" s="21"/>
      <c r="AC120" s="21"/>
      <c r="AD120" s="46"/>
      <c r="AE120" s="46"/>
      <c r="AF120" s="46"/>
    </row>
    <row r="121" customFormat="false" ht="12.75" hidden="false" customHeight="true" outlineLevel="0" collapsed="false">
      <c r="A121" s="84" t="s">
        <v>61</v>
      </c>
      <c r="B121" s="10" t="s">
        <v>90</v>
      </c>
      <c r="C121" s="10"/>
      <c r="D121" s="10"/>
      <c r="E121" s="10"/>
      <c r="F121" s="10"/>
      <c r="G121" s="10"/>
      <c r="H121" s="101" t="n">
        <f aca="false">TRUNC(H120*H102,4)</f>
        <v>0</v>
      </c>
      <c r="I121" s="86"/>
      <c r="J121" s="96" t="n">
        <f aca="false">H121*$J$13</f>
        <v>0</v>
      </c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10"/>
      <c r="W121" s="10"/>
      <c r="X121" s="10"/>
      <c r="Y121" s="10"/>
      <c r="Z121" s="10"/>
      <c r="AA121" s="10"/>
      <c r="AB121" s="21"/>
      <c r="AC121" s="21"/>
      <c r="AD121" s="46"/>
      <c r="AE121" s="46"/>
      <c r="AF121" s="46"/>
    </row>
    <row r="122" customFormat="false" ht="12.75" hidden="false" customHeight="true" outlineLevel="0" collapsed="false">
      <c r="A122" s="84" t="s">
        <v>63</v>
      </c>
      <c r="B122" s="10" t="s">
        <v>91</v>
      </c>
      <c r="C122" s="10"/>
      <c r="D122" s="10"/>
      <c r="E122" s="10"/>
      <c r="F122" s="10"/>
      <c r="G122" s="10"/>
      <c r="H122" s="101" t="n">
        <f aca="false">TRUNC((H102*(0.4+0.1)*0.9)*(1+H114+H108+H109),4)</f>
        <v>0.0433</v>
      </c>
      <c r="I122" s="86"/>
      <c r="J122" s="96" t="n">
        <f aca="false">H122*$J$13</f>
        <v>0</v>
      </c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10"/>
      <c r="W122" s="10"/>
      <c r="X122" s="10"/>
      <c r="Y122" s="10"/>
      <c r="Z122" s="10"/>
      <c r="AA122" s="10"/>
      <c r="AB122" s="21"/>
      <c r="AC122" s="21"/>
      <c r="AD122" s="46"/>
      <c r="AE122" s="46"/>
      <c r="AF122" s="46"/>
    </row>
    <row r="123" customFormat="false" ht="12.75" hidden="false" customHeight="true" outlineLevel="0" collapsed="false">
      <c r="A123" s="84" t="s">
        <v>65</v>
      </c>
      <c r="B123" s="10" t="s">
        <v>92</v>
      </c>
      <c r="C123" s="10"/>
      <c r="D123" s="10"/>
      <c r="E123" s="10"/>
      <c r="F123" s="10"/>
      <c r="G123" s="10"/>
      <c r="H123" s="101" t="n">
        <v>0.00194</v>
      </c>
      <c r="I123" s="86"/>
      <c r="J123" s="96" t="n">
        <f aca="false">H123*$J$13</f>
        <v>0</v>
      </c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10"/>
      <c r="W123" s="10"/>
      <c r="X123" s="10"/>
      <c r="Y123" s="10"/>
      <c r="Z123" s="10"/>
      <c r="AA123" s="10"/>
      <c r="AB123" s="21"/>
      <c r="AC123" s="21"/>
      <c r="AD123" s="46"/>
      <c r="AE123" s="46"/>
      <c r="AF123" s="46"/>
    </row>
    <row r="124" customFormat="false" ht="12.75" hidden="false" customHeight="true" outlineLevel="0" collapsed="false">
      <c r="A124" s="84" t="s">
        <v>67</v>
      </c>
      <c r="B124" s="10" t="s">
        <v>93</v>
      </c>
      <c r="C124" s="10"/>
      <c r="D124" s="10"/>
      <c r="E124" s="10"/>
      <c r="F124" s="10"/>
      <c r="G124" s="10"/>
      <c r="H124" s="154" t="n">
        <f aca="false">TRUNC(H105*H123,4)</f>
        <v>0.0007</v>
      </c>
      <c r="I124" s="86"/>
      <c r="J124" s="96" t="n">
        <f aca="false">H124*$J$13</f>
        <v>0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10"/>
      <c r="W124" s="10"/>
      <c r="X124" s="10"/>
      <c r="Y124" s="10"/>
      <c r="Z124" s="10"/>
      <c r="AA124" s="10"/>
      <c r="AB124" s="21"/>
      <c r="AC124" s="21"/>
      <c r="AD124" s="46"/>
      <c r="AE124" s="46"/>
      <c r="AF124" s="46"/>
    </row>
    <row r="125" customFormat="false" ht="12.75" hidden="false" customHeight="true" outlineLevel="0" collapsed="false">
      <c r="A125" s="84" t="s">
        <v>69</v>
      </c>
      <c r="B125" s="10" t="s">
        <v>94</v>
      </c>
      <c r="C125" s="10"/>
      <c r="D125" s="10"/>
      <c r="E125" s="10"/>
      <c r="F125" s="10"/>
      <c r="G125" s="10"/>
      <c r="H125" s="101" t="n">
        <f aca="false">(0.08*(0.4+0.1))*H124</f>
        <v>2.8E-005</v>
      </c>
      <c r="I125" s="86"/>
      <c r="J125" s="96" t="n">
        <f aca="false">H125*$J$13</f>
        <v>0</v>
      </c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10"/>
      <c r="W125" s="10"/>
      <c r="X125" s="10"/>
      <c r="Y125" s="10"/>
      <c r="Z125" s="10"/>
      <c r="AA125" s="10"/>
      <c r="AB125" s="21"/>
      <c r="AC125" s="21"/>
      <c r="AD125" s="46"/>
      <c r="AE125" s="46"/>
      <c r="AF125" s="46"/>
    </row>
    <row r="126" customFormat="false" ht="12.75" hidden="false" customHeight="true" outlineLevel="0" collapsed="false">
      <c r="A126" s="75" t="s">
        <v>95</v>
      </c>
      <c r="B126" s="76"/>
      <c r="C126" s="76"/>
      <c r="D126" s="76"/>
      <c r="E126" s="76"/>
      <c r="F126" s="76"/>
      <c r="G126" s="76"/>
      <c r="H126" s="104" t="n">
        <f aca="false">SUM(H120:H125)</f>
        <v>0.046428</v>
      </c>
      <c r="I126" s="78"/>
      <c r="J126" s="94" t="n">
        <f aca="false">SUM(J120:J125)</f>
        <v>0</v>
      </c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10"/>
      <c r="W126" s="10"/>
      <c r="X126" s="10"/>
      <c r="Y126" s="10"/>
      <c r="Z126" s="10"/>
      <c r="AA126" s="10"/>
      <c r="AB126" s="21"/>
      <c r="AC126" s="21"/>
      <c r="AD126" s="46"/>
      <c r="AE126" s="46"/>
      <c r="AF126" s="46"/>
    </row>
    <row r="127" customFormat="false" ht="12.75" hidden="false" customHeight="true" outlineLevel="0" collapsed="false">
      <c r="A127" s="55"/>
      <c r="B127" s="10"/>
      <c r="C127" s="10"/>
      <c r="D127" s="10"/>
      <c r="E127" s="10"/>
      <c r="F127" s="10"/>
      <c r="G127" s="10"/>
      <c r="H127" s="10"/>
      <c r="I127" s="10"/>
      <c r="J127" s="23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10"/>
      <c r="W127" s="10"/>
      <c r="X127" s="10"/>
      <c r="Y127" s="10"/>
      <c r="Z127" s="10"/>
      <c r="AA127" s="10"/>
      <c r="AB127" s="21"/>
      <c r="AC127" s="21"/>
      <c r="AD127" s="46"/>
      <c r="AE127" s="46"/>
      <c r="AF127" s="46"/>
    </row>
    <row r="128" customFormat="false" ht="12.75" hidden="false" customHeight="true" outlineLevel="0" collapsed="false">
      <c r="A128" s="75" t="s">
        <v>96</v>
      </c>
      <c r="B128" s="76"/>
      <c r="C128" s="76"/>
      <c r="D128" s="76"/>
      <c r="E128" s="76"/>
      <c r="F128" s="76"/>
      <c r="G128" s="76"/>
      <c r="H128" s="77" t="n">
        <f aca="false">H105+H117+H126</f>
        <v>0.758528</v>
      </c>
      <c r="I128" s="105"/>
      <c r="J128" s="94" t="n">
        <f aca="false">J105+J117+J126</f>
        <v>0</v>
      </c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10"/>
      <c r="W128" s="10"/>
      <c r="X128" s="10"/>
      <c r="Y128" s="10"/>
      <c r="Z128" s="10"/>
      <c r="AA128" s="10"/>
      <c r="AB128" s="21"/>
      <c r="AC128" s="21"/>
      <c r="AD128" s="46"/>
      <c r="AE128" s="46"/>
      <c r="AF128" s="46"/>
    </row>
    <row r="129" customFormat="false" ht="12.75" hidden="false" customHeight="true" outlineLevel="0" collapsed="false">
      <c r="A129" s="55"/>
      <c r="B129" s="10"/>
      <c r="C129" s="10"/>
      <c r="D129" s="10"/>
      <c r="E129" s="10"/>
      <c r="F129" s="10"/>
      <c r="G129" s="10"/>
      <c r="H129" s="10"/>
      <c r="I129" s="10"/>
      <c r="J129" s="23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10"/>
      <c r="W129" s="10"/>
      <c r="X129" s="10"/>
      <c r="Y129" s="10"/>
      <c r="Z129" s="10"/>
      <c r="AA129" s="10"/>
      <c r="AB129" s="21"/>
      <c r="AC129" s="21"/>
      <c r="AD129" s="46"/>
      <c r="AE129" s="46"/>
      <c r="AF129" s="46"/>
    </row>
    <row r="130" customFormat="false" ht="12.75" hidden="false" customHeight="true" outlineLevel="0" collapsed="false">
      <c r="A130" s="75" t="s">
        <v>97</v>
      </c>
      <c r="B130" s="76"/>
      <c r="C130" s="76"/>
      <c r="D130" s="76"/>
      <c r="E130" s="76"/>
      <c r="F130" s="76"/>
      <c r="G130" s="76"/>
      <c r="H130" s="76"/>
      <c r="I130" s="105"/>
      <c r="J130" s="94" t="n">
        <f aca="false">J94+J105+J117+J126</f>
        <v>0</v>
      </c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10"/>
      <c r="W130" s="10"/>
      <c r="X130" s="10"/>
      <c r="Y130" s="10"/>
      <c r="Z130" s="10"/>
      <c r="AA130" s="10"/>
      <c r="AB130" s="21"/>
      <c r="AC130" s="21"/>
      <c r="AD130" s="46"/>
      <c r="AE130" s="46"/>
      <c r="AF130" s="46"/>
    </row>
    <row r="131" customFormat="false" ht="12.75" hidden="false" customHeight="true" outlineLevel="0" collapsed="false">
      <c r="A131" s="55"/>
      <c r="B131" s="10"/>
      <c r="C131" s="10"/>
      <c r="D131" s="10"/>
      <c r="E131" s="10"/>
      <c r="F131" s="10"/>
      <c r="G131" s="10"/>
      <c r="H131" s="10"/>
      <c r="I131" s="10"/>
      <c r="J131" s="23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10"/>
      <c r="W131" s="10"/>
      <c r="X131" s="10"/>
      <c r="Y131" s="10"/>
      <c r="Z131" s="10"/>
      <c r="AA131" s="10"/>
      <c r="AB131" s="21"/>
      <c r="AC131" s="21"/>
      <c r="AD131" s="46"/>
      <c r="AE131" s="46"/>
      <c r="AF131" s="46"/>
    </row>
    <row r="132" customFormat="false" ht="12.75" hidden="false" customHeight="true" outlineLevel="0" collapsed="false">
      <c r="A132" s="106" t="s">
        <v>98</v>
      </c>
      <c r="B132" s="106"/>
      <c r="C132" s="106"/>
      <c r="D132" s="106"/>
      <c r="E132" s="106"/>
      <c r="F132" s="107" t="s">
        <v>99</v>
      </c>
      <c r="G132" s="107" t="s">
        <v>100</v>
      </c>
      <c r="H132" s="108" t="s">
        <v>101</v>
      </c>
      <c r="I132" s="107" t="s">
        <v>102</v>
      </c>
      <c r="J132" s="109" t="s">
        <v>58</v>
      </c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10"/>
      <c r="W132" s="10"/>
      <c r="X132" s="10"/>
      <c r="Y132" s="10"/>
      <c r="Z132" s="10"/>
      <c r="AA132" s="10"/>
      <c r="AB132" s="21"/>
      <c r="AC132" s="21"/>
      <c r="AD132" s="46"/>
      <c r="AE132" s="46"/>
      <c r="AF132" s="46"/>
    </row>
    <row r="133" customFormat="false" ht="12.75" hidden="false" customHeight="true" outlineLevel="0" collapsed="false">
      <c r="A133" s="84" t="s">
        <v>59</v>
      </c>
      <c r="B133" s="110" t="s">
        <v>103</v>
      </c>
      <c r="C133" s="110"/>
      <c r="D133" s="110"/>
      <c r="E133" s="110"/>
      <c r="F133" s="111"/>
      <c r="G133" s="10"/>
      <c r="H133" s="155"/>
      <c r="I133" s="113" t="n">
        <v>15</v>
      </c>
      <c r="J133" s="87" t="n">
        <f aca="false">F133*(1-H133)*I133</f>
        <v>0</v>
      </c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10"/>
      <c r="W133" s="10"/>
      <c r="X133" s="10"/>
      <c r="Y133" s="10"/>
      <c r="Z133" s="10"/>
      <c r="AA133" s="10"/>
      <c r="AB133" s="21"/>
      <c r="AC133" s="21"/>
      <c r="AD133" s="46"/>
      <c r="AE133" s="46"/>
      <c r="AF133" s="46"/>
    </row>
    <row r="134" customFormat="false" ht="12.75" hidden="false" customHeight="true" outlineLevel="0" collapsed="false">
      <c r="A134" s="84" t="s">
        <v>61</v>
      </c>
      <c r="B134" s="110" t="s">
        <v>104</v>
      </c>
      <c r="C134" s="110"/>
      <c r="D134" s="110"/>
      <c r="E134" s="110"/>
      <c r="F134" s="111"/>
      <c r="G134" s="113" t="n">
        <v>2</v>
      </c>
      <c r="H134" s="112" t="n">
        <v>0.06</v>
      </c>
      <c r="I134" s="113" t="n">
        <v>15</v>
      </c>
      <c r="J134" s="87" t="n">
        <f aca="false">IF((F134*G134*I134-(F90*H134))&gt;=0,(F134*G134*I134-(F90*H134)),0)</f>
        <v>0</v>
      </c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10"/>
      <c r="W134" s="10"/>
      <c r="X134" s="10"/>
      <c r="Y134" s="10"/>
      <c r="Z134" s="10"/>
      <c r="AA134" s="10"/>
      <c r="AB134" s="21"/>
      <c r="AC134" s="21"/>
      <c r="AD134" s="46"/>
      <c r="AE134" s="46"/>
      <c r="AF134" s="46"/>
    </row>
    <row r="135" customFormat="false" ht="12.75" hidden="false" customHeight="true" outlineLevel="0" collapsed="false">
      <c r="A135" s="84" t="s">
        <v>63</v>
      </c>
      <c r="B135" s="110" t="s">
        <v>105</v>
      </c>
      <c r="C135" s="110"/>
      <c r="D135" s="110"/>
      <c r="E135" s="110"/>
      <c r="F135" s="111"/>
      <c r="G135" s="10"/>
      <c r="H135" s="114"/>
      <c r="I135" s="115"/>
      <c r="J135" s="87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10"/>
      <c r="W135" s="10"/>
      <c r="X135" s="10"/>
      <c r="Y135" s="10"/>
      <c r="Z135" s="10"/>
      <c r="AA135" s="10"/>
      <c r="AB135" s="21"/>
      <c r="AC135" s="21"/>
      <c r="AD135" s="46"/>
      <c r="AE135" s="46"/>
      <c r="AF135" s="46"/>
    </row>
    <row r="136" customFormat="false" ht="12.75" hidden="false" customHeight="true" outlineLevel="0" collapsed="false">
      <c r="A136" s="84" t="s">
        <v>65</v>
      </c>
      <c r="B136" s="110" t="s">
        <v>106</v>
      </c>
      <c r="C136" s="110"/>
      <c r="D136" s="110"/>
      <c r="E136" s="110"/>
      <c r="F136" s="111"/>
      <c r="G136" s="10"/>
      <c r="H136" s="114"/>
      <c r="I136" s="115"/>
      <c r="J136" s="87" t="n">
        <f aca="false">J55</f>
        <v>0</v>
      </c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10"/>
      <c r="W136" s="10"/>
      <c r="X136" s="10"/>
      <c r="Y136" s="10"/>
      <c r="Z136" s="10"/>
      <c r="AA136" s="10"/>
      <c r="AB136" s="21"/>
      <c r="AC136" s="21"/>
      <c r="AD136" s="46"/>
      <c r="AE136" s="46"/>
      <c r="AF136" s="46"/>
    </row>
    <row r="137" customFormat="false" ht="12.75" hidden="false" customHeight="true" outlineLevel="0" collapsed="false">
      <c r="A137" s="84" t="s">
        <v>67</v>
      </c>
      <c r="B137" s="110" t="s">
        <v>107</v>
      </c>
      <c r="C137" s="110"/>
      <c r="D137" s="110"/>
      <c r="E137" s="110"/>
      <c r="F137" s="111"/>
      <c r="G137" s="10"/>
      <c r="H137" s="97"/>
      <c r="I137" s="115"/>
      <c r="J137" s="87" t="n">
        <f aca="false">J56</f>
        <v>0</v>
      </c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10"/>
      <c r="W137" s="10"/>
      <c r="X137" s="10"/>
      <c r="Y137" s="10"/>
      <c r="Z137" s="10"/>
      <c r="AA137" s="10"/>
      <c r="AB137" s="21"/>
      <c r="AC137" s="21"/>
      <c r="AD137" s="46"/>
      <c r="AE137" s="46"/>
      <c r="AF137" s="46"/>
    </row>
    <row r="138" customFormat="false" ht="12.75" hidden="false" customHeight="true" outlineLevel="0" collapsed="false">
      <c r="A138" s="84" t="s">
        <v>69</v>
      </c>
      <c r="B138" s="116" t="s">
        <v>108</v>
      </c>
      <c r="C138" s="116"/>
      <c r="D138" s="116"/>
      <c r="E138" s="116"/>
      <c r="F138" s="111"/>
      <c r="G138" s="10"/>
      <c r="H138" s="97"/>
      <c r="I138" s="115"/>
      <c r="J138" s="87" t="n">
        <f aca="false">J57</f>
        <v>0</v>
      </c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10"/>
      <c r="W138" s="10"/>
      <c r="X138" s="10"/>
      <c r="Y138" s="10"/>
      <c r="Z138" s="10"/>
      <c r="AA138" s="10"/>
      <c r="AB138" s="21"/>
      <c r="AC138" s="21"/>
      <c r="AD138" s="46"/>
      <c r="AE138" s="46"/>
      <c r="AF138" s="46"/>
    </row>
    <row r="139" customFormat="false" ht="12.75" hidden="false" customHeight="true" outlineLevel="0" collapsed="false">
      <c r="A139" s="84" t="s">
        <v>71</v>
      </c>
      <c r="B139" s="116" t="s">
        <v>109</v>
      </c>
      <c r="C139" s="116"/>
      <c r="D139" s="116"/>
      <c r="E139" s="116"/>
      <c r="F139" s="111"/>
      <c r="G139" s="10"/>
      <c r="H139" s="97"/>
      <c r="I139" s="115"/>
      <c r="J139" s="87" t="n">
        <f aca="false">J58</f>
        <v>0</v>
      </c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10"/>
      <c r="W139" s="10"/>
      <c r="X139" s="10"/>
      <c r="Y139" s="10"/>
      <c r="Z139" s="10"/>
      <c r="AA139" s="10"/>
      <c r="AB139" s="21"/>
      <c r="AC139" s="21"/>
      <c r="AD139" s="46"/>
      <c r="AE139" s="46"/>
      <c r="AF139" s="46"/>
    </row>
    <row r="140" customFormat="false" ht="12.75" hidden="false" customHeight="true" outlineLevel="0" collapsed="false">
      <c r="A140" s="118" t="s">
        <v>110</v>
      </c>
      <c r="B140" s="118"/>
      <c r="C140" s="118"/>
      <c r="D140" s="118"/>
      <c r="E140" s="118"/>
      <c r="F140" s="76"/>
      <c r="G140" s="76"/>
      <c r="H140" s="105"/>
      <c r="I140" s="105"/>
      <c r="J140" s="94" t="n">
        <f aca="false">SUM(J133:J139)</f>
        <v>0</v>
      </c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10"/>
      <c r="W140" s="10"/>
      <c r="X140" s="10"/>
      <c r="Y140" s="10"/>
      <c r="Z140" s="10"/>
      <c r="AA140" s="10"/>
      <c r="AB140" s="21"/>
      <c r="AC140" s="21"/>
      <c r="AD140" s="46"/>
      <c r="AE140" s="46"/>
      <c r="AF140" s="46"/>
    </row>
    <row r="141" customFormat="false" ht="12.75" hidden="false" customHeight="true" outlineLevel="0" collapsed="false">
      <c r="A141" s="55"/>
      <c r="B141" s="88"/>
      <c r="C141" s="10"/>
      <c r="D141" s="10"/>
      <c r="E141" s="10"/>
      <c r="F141" s="10"/>
      <c r="G141" s="10"/>
      <c r="H141" s="97"/>
      <c r="I141" s="97"/>
      <c r="J141" s="119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10"/>
      <c r="W141" s="10"/>
      <c r="X141" s="10"/>
      <c r="Y141" s="10"/>
      <c r="Z141" s="10"/>
      <c r="AA141" s="10"/>
      <c r="AB141" s="21"/>
      <c r="AC141" s="21"/>
      <c r="AD141" s="46"/>
      <c r="AE141" s="46"/>
      <c r="AF141" s="46"/>
    </row>
    <row r="142" customFormat="false" ht="12.75" hidden="false" customHeight="true" outlineLevel="0" collapsed="false">
      <c r="A142" s="75" t="s">
        <v>111</v>
      </c>
      <c r="B142" s="76"/>
      <c r="C142" s="76"/>
      <c r="D142" s="76"/>
      <c r="E142" s="76"/>
      <c r="F142" s="76"/>
      <c r="G142" s="76"/>
      <c r="H142" s="76"/>
      <c r="I142" s="105"/>
      <c r="J142" s="94" t="n">
        <f aca="false">J94+J105+J117+J126+J140</f>
        <v>0</v>
      </c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10"/>
      <c r="W142" s="10"/>
      <c r="X142" s="10"/>
      <c r="Y142" s="10"/>
      <c r="Z142" s="10"/>
      <c r="AA142" s="10"/>
      <c r="AB142" s="21"/>
      <c r="AC142" s="21"/>
      <c r="AD142" s="46"/>
      <c r="AE142" s="46"/>
      <c r="AF142" s="46"/>
    </row>
    <row r="143" customFormat="false" ht="12.75" hidden="false" customHeight="true" outlineLevel="0" collapsed="false">
      <c r="A143" s="84"/>
      <c r="B143" s="10"/>
      <c r="C143" s="10"/>
      <c r="D143" s="10"/>
      <c r="E143" s="10"/>
      <c r="F143" s="10"/>
      <c r="G143" s="10"/>
      <c r="H143" s="10"/>
      <c r="I143" s="97"/>
      <c r="J143" s="119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10"/>
      <c r="W143" s="10"/>
      <c r="X143" s="10"/>
      <c r="Y143" s="10"/>
      <c r="Z143" s="10"/>
      <c r="AA143" s="10"/>
      <c r="AB143" s="21"/>
      <c r="AC143" s="21"/>
      <c r="AD143" s="46"/>
      <c r="AE143" s="46"/>
      <c r="AF143" s="46"/>
    </row>
    <row r="144" customFormat="false" ht="12.75" hidden="false" customHeight="true" outlineLevel="0" collapsed="false">
      <c r="A144" s="120" t="s">
        <v>112</v>
      </c>
      <c r="B144" s="121"/>
      <c r="C144" s="121"/>
      <c r="D144" s="122"/>
      <c r="E144" s="121"/>
      <c r="F144" s="121"/>
      <c r="G144" s="121"/>
      <c r="H144" s="122" t="n">
        <v>0</v>
      </c>
      <c r="I144" s="123"/>
      <c r="J144" s="124" t="n">
        <f aca="false">J142*H144</f>
        <v>0</v>
      </c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10"/>
      <c r="W144" s="10"/>
      <c r="X144" s="10"/>
      <c r="Y144" s="10"/>
      <c r="Z144" s="10"/>
      <c r="AA144" s="10"/>
      <c r="AB144" s="21"/>
      <c r="AC144" s="21"/>
      <c r="AD144" s="46"/>
      <c r="AE144" s="46"/>
      <c r="AF144" s="46"/>
    </row>
    <row r="145" customFormat="false" ht="12.75" hidden="false" customHeight="true" outlineLevel="0" collapsed="false">
      <c r="A145" s="55"/>
      <c r="B145" s="10"/>
      <c r="C145" s="10"/>
      <c r="D145" s="10"/>
      <c r="E145" s="10"/>
      <c r="F145" s="10"/>
      <c r="G145" s="10"/>
      <c r="H145" s="10"/>
      <c r="I145" s="97"/>
      <c r="J145" s="119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10"/>
      <c r="W145" s="10"/>
      <c r="X145" s="10"/>
      <c r="Y145" s="10"/>
      <c r="Z145" s="10"/>
      <c r="AA145" s="10"/>
      <c r="AB145" s="21"/>
      <c r="AC145" s="21"/>
      <c r="AD145" s="46"/>
      <c r="AE145" s="46"/>
      <c r="AF145" s="46"/>
    </row>
    <row r="146" customFormat="false" ht="12.75" hidden="false" customHeight="true" outlineLevel="0" collapsed="false">
      <c r="A146" s="75" t="s">
        <v>113</v>
      </c>
      <c r="B146" s="76"/>
      <c r="C146" s="76"/>
      <c r="D146" s="76"/>
      <c r="E146" s="76"/>
      <c r="F146" s="76"/>
      <c r="G146" s="76"/>
      <c r="H146" s="76"/>
      <c r="I146" s="105"/>
      <c r="J146" s="94" t="n">
        <f aca="false">J142+J144</f>
        <v>0</v>
      </c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10"/>
      <c r="W146" s="10"/>
      <c r="X146" s="10"/>
      <c r="Y146" s="10"/>
      <c r="Z146" s="10"/>
      <c r="AA146" s="10"/>
      <c r="AB146" s="21"/>
      <c r="AC146" s="21"/>
      <c r="AD146" s="46"/>
      <c r="AE146" s="46"/>
      <c r="AF146" s="46"/>
    </row>
    <row r="147" customFormat="false" ht="12.75" hidden="false" customHeight="true" outlineLevel="0" collapsed="false">
      <c r="A147" s="55"/>
      <c r="B147" s="10"/>
      <c r="C147" s="10"/>
      <c r="D147" s="10"/>
      <c r="E147" s="10"/>
      <c r="F147" s="10"/>
      <c r="G147" s="10"/>
      <c r="H147" s="10"/>
      <c r="I147" s="97"/>
      <c r="J147" s="119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10"/>
      <c r="W147" s="10"/>
      <c r="X147" s="10"/>
      <c r="Y147" s="10"/>
      <c r="Z147" s="10"/>
      <c r="AA147" s="10"/>
      <c r="AB147" s="21"/>
      <c r="AC147" s="21"/>
      <c r="AD147" s="46"/>
      <c r="AE147" s="46"/>
      <c r="AF147" s="46"/>
    </row>
    <row r="148" customFormat="false" ht="12.75" hidden="false" customHeight="true" outlineLevel="0" collapsed="false">
      <c r="A148" s="125" t="s">
        <v>114</v>
      </c>
      <c r="B148" s="81"/>
      <c r="C148" s="81"/>
      <c r="D148" s="81"/>
      <c r="E148" s="81"/>
      <c r="F148" s="81"/>
      <c r="G148" s="81"/>
      <c r="H148" s="82"/>
      <c r="I148" s="81"/>
      <c r="J148" s="83" t="s">
        <v>58</v>
      </c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10"/>
      <c r="W148" s="10"/>
      <c r="X148" s="10"/>
      <c r="Y148" s="10"/>
      <c r="Z148" s="10"/>
      <c r="AA148" s="10"/>
      <c r="AB148" s="21"/>
      <c r="AC148" s="21"/>
      <c r="AD148" s="46"/>
      <c r="AE148" s="46"/>
      <c r="AF148" s="46"/>
    </row>
    <row r="149" customFormat="false" ht="12.75" hidden="false" customHeight="true" outlineLevel="0" collapsed="false">
      <c r="A149" s="126" t="s">
        <v>115</v>
      </c>
      <c r="B149" s="127"/>
      <c r="C149" s="127"/>
      <c r="D149" s="127"/>
      <c r="E149" s="127"/>
      <c r="F149" s="127"/>
      <c r="G149" s="127"/>
      <c r="H149" s="128" t="s">
        <v>57</v>
      </c>
      <c r="I149" s="129"/>
      <c r="J149" s="130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10"/>
      <c r="W149" s="10"/>
      <c r="X149" s="10"/>
      <c r="Y149" s="10"/>
      <c r="Z149" s="10"/>
      <c r="AA149" s="10"/>
      <c r="AB149" s="21"/>
      <c r="AC149" s="21"/>
      <c r="AD149" s="46"/>
      <c r="AE149" s="46"/>
      <c r="AF149" s="46"/>
    </row>
    <row r="150" customFormat="false" ht="12.75" hidden="false" customHeight="true" outlineLevel="0" collapsed="false">
      <c r="A150" s="131" t="s">
        <v>59</v>
      </c>
      <c r="B150" s="64" t="s">
        <v>116</v>
      </c>
      <c r="C150" s="64"/>
      <c r="D150" s="64"/>
      <c r="E150" s="132"/>
      <c r="F150" s="64"/>
      <c r="G150" s="64"/>
      <c r="H150" s="133"/>
      <c r="I150" s="134" t="n">
        <v>10</v>
      </c>
      <c r="J150" s="135" t="n">
        <f aca="false">(J146)*H150</f>
        <v>0</v>
      </c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10"/>
      <c r="W150" s="10"/>
      <c r="X150" s="10"/>
      <c r="Y150" s="10"/>
      <c r="Z150" s="10"/>
      <c r="AA150" s="10"/>
      <c r="AB150" s="21"/>
      <c r="AC150" s="21"/>
      <c r="AD150" s="46"/>
      <c r="AE150" s="46"/>
      <c r="AF150" s="46"/>
    </row>
    <row r="151" customFormat="false" ht="12.75" hidden="false" customHeight="true" outlineLevel="0" collapsed="false">
      <c r="A151" s="91" t="s">
        <v>61</v>
      </c>
      <c r="B151" s="92" t="s">
        <v>117</v>
      </c>
      <c r="C151" s="92"/>
      <c r="D151" s="92"/>
      <c r="E151" s="92"/>
      <c r="F151" s="92"/>
      <c r="G151" s="92"/>
      <c r="H151" s="136"/>
      <c r="I151" s="137"/>
      <c r="J151" s="138" t="n">
        <f aca="false">(J146+J150)*H151</f>
        <v>0</v>
      </c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10"/>
      <c r="W151" s="10"/>
      <c r="X151" s="10"/>
      <c r="Y151" s="10"/>
      <c r="Z151" s="10"/>
      <c r="AA151" s="10"/>
      <c r="AB151" s="21"/>
      <c r="AC151" s="21"/>
      <c r="AD151" s="46"/>
      <c r="AE151" s="46"/>
      <c r="AF151" s="46"/>
    </row>
    <row r="152" customFormat="false" ht="12.75" hidden="false" customHeight="true" outlineLevel="0" collapsed="false">
      <c r="A152" s="75" t="s">
        <v>118</v>
      </c>
      <c r="B152" s="139"/>
      <c r="C152" s="76"/>
      <c r="D152" s="76"/>
      <c r="E152" s="76"/>
      <c r="F152" s="76"/>
      <c r="G152" s="76"/>
      <c r="H152" s="140"/>
      <c r="I152" s="76"/>
      <c r="J152" s="94" t="n">
        <f aca="false">SUM(J150+J151)</f>
        <v>0</v>
      </c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10"/>
      <c r="W152" s="10"/>
      <c r="X152" s="10"/>
      <c r="Y152" s="10"/>
      <c r="Z152" s="10"/>
      <c r="AA152" s="10"/>
      <c r="AB152" s="21"/>
      <c r="AC152" s="21"/>
      <c r="AD152" s="46"/>
      <c r="AE152" s="46"/>
      <c r="AF152" s="46"/>
    </row>
    <row r="153" customFormat="false" ht="12.75" hidden="false" customHeight="true" outlineLevel="0" collapsed="false">
      <c r="A153" s="55"/>
      <c r="B153" s="10"/>
      <c r="C153" s="10"/>
      <c r="D153" s="10"/>
      <c r="E153" s="10"/>
      <c r="F153" s="10"/>
      <c r="G153" s="10"/>
      <c r="H153" s="10"/>
      <c r="I153" s="10"/>
      <c r="J153" s="23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10"/>
      <c r="W153" s="10"/>
      <c r="X153" s="10"/>
      <c r="Y153" s="10"/>
      <c r="Z153" s="10"/>
      <c r="AA153" s="10"/>
      <c r="AB153" s="21"/>
      <c r="AC153" s="21"/>
      <c r="AD153" s="46"/>
      <c r="AE153" s="46"/>
      <c r="AF153" s="46"/>
    </row>
    <row r="154" customFormat="false" ht="12.75" hidden="false" customHeight="true" outlineLevel="0" collapsed="false">
      <c r="A154" s="75" t="s">
        <v>119</v>
      </c>
      <c r="B154" s="76"/>
      <c r="C154" s="76"/>
      <c r="D154" s="76"/>
      <c r="E154" s="76"/>
      <c r="F154" s="76"/>
      <c r="G154" s="76"/>
      <c r="H154" s="76"/>
      <c r="I154" s="105"/>
      <c r="J154" s="94" t="n">
        <f aca="false">J146+J152</f>
        <v>0</v>
      </c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10"/>
      <c r="W154" s="10"/>
      <c r="X154" s="10"/>
      <c r="Y154" s="10"/>
      <c r="Z154" s="10"/>
      <c r="AA154" s="10"/>
      <c r="AB154" s="21"/>
      <c r="AC154" s="21"/>
      <c r="AD154" s="46"/>
      <c r="AE154" s="46"/>
      <c r="AF154" s="46"/>
    </row>
    <row r="155" customFormat="false" ht="12.75" hidden="false" customHeight="true" outlineLevel="0" collapsed="false">
      <c r="A155" s="55"/>
      <c r="B155" s="10"/>
      <c r="C155" s="10"/>
      <c r="D155" s="10"/>
      <c r="E155" s="10"/>
      <c r="F155" s="10"/>
      <c r="G155" s="10"/>
      <c r="H155" s="10"/>
      <c r="I155" s="10"/>
      <c r="J155" s="23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10"/>
      <c r="W155" s="10"/>
      <c r="X155" s="10"/>
      <c r="Y155" s="10"/>
      <c r="Z155" s="10"/>
      <c r="AA155" s="10"/>
      <c r="AB155" s="21"/>
      <c r="AC155" s="21"/>
      <c r="AD155" s="46"/>
      <c r="AE155" s="46"/>
      <c r="AF155" s="46"/>
    </row>
    <row r="156" customFormat="false" ht="12.75" hidden="false" customHeight="true" outlineLevel="0" collapsed="false">
      <c r="A156" s="126" t="s">
        <v>120</v>
      </c>
      <c r="B156" s="127"/>
      <c r="C156" s="127"/>
      <c r="D156" s="127"/>
      <c r="E156" s="127"/>
      <c r="F156" s="127"/>
      <c r="G156" s="127"/>
      <c r="H156" s="128" t="s">
        <v>57</v>
      </c>
      <c r="I156" s="127"/>
      <c r="J156" s="141" t="s">
        <v>58</v>
      </c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10"/>
      <c r="W156" s="10"/>
      <c r="X156" s="10"/>
      <c r="Y156" s="10"/>
      <c r="Z156" s="10"/>
      <c r="AA156" s="10"/>
      <c r="AB156" s="21"/>
      <c r="AC156" s="21"/>
      <c r="AD156" s="46"/>
      <c r="AE156" s="46"/>
      <c r="AF156" s="46"/>
    </row>
    <row r="157" customFormat="false" ht="12.75" hidden="false" customHeight="true" outlineLevel="0" collapsed="false">
      <c r="A157" s="131" t="s">
        <v>59</v>
      </c>
      <c r="B157" s="143" t="s">
        <v>121</v>
      </c>
      <c r="C157" s="144"/>
      <c r="D157" s="144"/>
      <c r="E157" s="144"/>
      <c r="F157" s="144"/>
      <c r="G157" s="144"/>
      <c r="H157" s="133"/>
      <c r="I157" s="64"/>
      <c r="J157" s="135" t="n">
        <f aca="false">$J$83*H157</f>
        <v>0</v>
      </c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10"/>
      <c r="W157" s="10"/>
      <c r="X157" s="10"/>
      <c r="Y157" s="10"/>
      <c r="Z157" s="10"/>
      <c r="AA157" s="10"/>
      <c r="AB157" s="21"/>
      <c r="AC157" s="21"/>
      <c r="AD157" s="46"/>
      <c r="AE157" s="46"/>
      <c r="AF157" s="46"/>
    </row>
    <row r="158" customFormat="false" ht="12.75" hidden="false" customHeight="true" outlineLevel="0" collapsed="false">
      <c r="A158" s="84" t="s">
        <v>61</v>
      </c>
      <c r="B158" s="145" t="s">
        <v>122</v>
      </c>
      <c r="C158" s="52"/>
      <c r="D158" s="52"/>
      <c r="E158" s="52"/>
      <c r="F158" s="52"/>
      <c r="G158" s="52"/>
      <c r="H158" s="101"/>
      <c r="I158" s="10"/>
      <c r="J158" s="87" t="n">
        <f aca="false">$J$83*H158</f>
        <v>0</v>
      </c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10"/>
      <c r="W158" s="10"/>
      <c r="X158" s="10"/>
      <c r="Y158" s="10"/>
      <c r="Z158" s="10"/>
      <c r="AA158" s="10"/>
      <c r="AB158" s="21"/>
      <c r="AC158" s="21"/>
      <c r="AD158" s="46"/>
      <c r="AE158" s="46"/>
      <c r="AF158" s="46"/>
    </row>
    <row r="159" customFormat="false" ht="12.75" hidden="false" customHeight="true" outlineLevel="0" collapsed="false">
      <c r="A159" s="91" t="s">
        <v>63</v>
      </c>
      <c r="B159" s="146" t="s">
        <v>123</v>
      </c>
      <c r="C159" s="147"/>
      <c r="D159" s="147"/>
      <c r="E159" s="147"/>
      <c r="F159" s="147"/>
      <c r="G159" s="147"/>
      <c r="H159" s="136"/>
      <c r="I159" s="92"/>
      <c r="J159" s="138" t="n">
        <f aca="false">$J$83*H159</f>
        <v>0</v>
      </c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10"/>
      <c r="W159" s="10"/>
      <c r="X159" s="10"/>
      <c r="Y159" s="10"/>
      <c r="Z159" s="10"/>
      <c r="AA159" s="10"/>
      <c r="AB159" s="21"/>
      <c r="AC159" s="21"/>
      <c r="AD159" s="46"/>
      <c r="AE159" s="46"/>
      <c r="AF159" s="46"/>
    </row>
    <row r="160" customFormat="false" ht="12.75" hidden="false" customHeight="true" outlineLevel="0" collapsed="false">
      <c r="A160" s="91" t="s">
        <v>124</v>
      </c>
      <c r="B160" s="147"/>
      <c r="C160" s="147"/>
      <c r="D160" s="147"/>
      <c r="E160" s="147"/>
      <c r="F160" s="147"/>
      <c r="G160" s="147"/>
      <c r="H160" s="148" t="n">
        <f aca="false">SUM(H157:H159)</f>
        <v>0</v>
      </c>
      <c r="I160" s="147"/>
      <c r="J160" s="149" t="n">
        <f aca="false">SUM(J157:J159)</f>
        <v>0</v>
      </c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10"/>
      <c r="W160" s="10"/>
      <c r="X160" s="10"/>
      <c r="Y160" s="10"/>
      <c r="Z160" s="10"/>
      <c r="AA160" s="10"/>
      <c r="AB160" s="21"/>
      <c r="AC160" s="21"/>
      <c r="AD160" s="46"/>
      <c r="AE160" s="46"/>
      <c r="AF160" s="46"/>
    </row>
    <row r="161" customFormat="false" ht="12.75" hidden="false" customHeight="true" outlineLevel="0" collapsed="false">
      <c r="A161" s="55"/>
      <c r="B161" s="10"/>
      <c r="C161" s="10"/>
      <c r="D161" s="10"/>
      <c r="E161" s="10"/>
      <c r="F161" s="97"/>
      <c r="G161" s="10"/>
      <c r="H161" s="97"/>
      <c r="I161" s="10"/>
      <c r="J161" s="23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10"/>
      <c r="W161" s="10"/>
      <c r="X161" s="10"/>
      <c r="Y161" s="10"/>
      <c r="Z161" s="10"/>
      <c r="AA161" s="10"/>
      <c r="AB161" s="21"/>
      <c r="AC161" s="21"/>
      <c r="AD161" s="46"/>
      <c r="AE161" s="46"/>
      <c r="AF161" s="46"/>
    </row>
    <row r="162" customFormat="false" ht="12.75" hidden="false" customHeight="true" outlineLevel="0" collapsed="false">
      <c r="A162" s="75" t="s">
        <v>125</v>
      </c>
      <c r="B162" s="150"/>
      <c r="C162" s="76"/>
      <c r="D162" s="76"/>
      <c r="E162" s="76"/>
      <c r="F162" s="76"/>
      <c r="G162" s="76"/>
      <c r="H162" s="105"/>
      <c r="I162" s="105"/>
      <c r="J162" s="94" t="n">
        <f aca="false">J152+J160</f>
        <v>0</v>
      </c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10"/>
      <c r="W162" s="10"/>
      <c r="X162" s="10"/>
      <c r="Y162" s="10"/>
      <c r="Z162" s="10"/>
      <c r="AA162" s="10"/>
      <c r="AB162" s="21"/>
      <c r="AC162" s="21"/>
      <c r="AD162" s="46"/>
      <c r="AE162" s="46"/>
      <c r="AF162" s="46"/>
    </row>
    <row r="163" customFormat="false" ht="12.75" hidden="false" customHeight="true" outlineLevel="0" collapsed="false">
      <c r="A163" s="55"/>
      <c r="B163" s="10"/>
      <c r="C163" s="10"/>
      <c r="D163" s="10"/>
      <c r="E163" s="10"/>
      <c r="F163" s="97"/>
      <c r="G163" s="10"/>
      <c r="H163" s="97"/>
      <c r="I163" s="10"/>
      <c r="J163" s="23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10"/>
      <c r="W163" s="10"/>
      <c r="X163" s="10"/>
      <c r="Y163" s="10"/>
      <c r="Z163" s="10"/>
      <c r="AA163" s="10"/>
      <c r="AB163" s="21"/>
      <c r="AC163" s="21"/>
      <c r="AD163" s="46"/>
      <c r="AE163" s="46"/>
      <c r="AF163" s="46"/>
    </row>
    <row r="164" customFormat="false" ht="12.75" hidden="false" customHeight="true" outlineLevel="0" collapsed="false">
      <c r="A164" s="120" t="s">
        <v>129</v>
      </c>
      <c r="B164" s="120"/>
      <c r="C164" s="120"/>
      <c r="D164" s="120"/>
      <c r="E164" s="120"/>
      <c r="F164" s="120"/>
      <c r="G164" s="120"/>
      <c r="H164" s="120"/>
      <c r="I164" s="120"/>
      <c r="J164" s="156" t="n">
        <f aca="false">ROUND((J154/(1-H160)),2)</f>
        <v>0</v>
      </c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10"/>
      <c r="W164" s="10"/>
      <c r="X164" s="10"/>
      <c r="Y164" s="10"/>
      <c r="Z164" s="10"/>
      <c r="AA164" s="10"/>
      <c r="AB164" s="21"/>
      <c r="AC164" s="21"/>
      <c r="AD164" s="46"/>
      <c r="AE164" s="46"/>
      <c r="AF164" s="46"/>
    </row>
    <row r="165" customFormat="false" ht="12.75" hidden="false" customHeight="true" outlineLevel="0" collapsed="false">
      <c r="A165" s="125" t="s">
        <v>126</v>
      </c>
      <c r="B165" s="125"/>
      <c r="C165" s="125"/>
      <c r="D165" s="125"/>
      <c r="E165" s="125"/>
      <c r="F165" s="125"/>
      <c r="G165" s="125"/>
      <c r="H165" s="125"/>
      <c r="I165" s="125"/>
      <c r="J165" s="157" t="n">
        <f aca="false">J164*2</f>
        <v>0</v>
      </c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10"/>
      <c r="W165" s="10"/>
      <c r="X165" s="10"/>
      <c r="Y165" s="10"/>
      <c r="Z165" s="10"/>
      <c r="AA165" s="10"/>
      <c r="AB165" s="21"/>
      <c r="AC165" s="21"/>
      <c r="AD165" s="46"/>
      <c r="AE165" s="46"/>
      <c r="AF165" s="46"/>
    </row>
    <row r="166" customFormat="false" ht="12.75" hidden="false" customHeight="true" outlineLevel="0" collapsed="false">
      <c r="A166" s="145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10"/>
      <c r="W166" s="10"/>
      <c r="X166" s="10"/>
      <c r="Y166" s="10"/>
      <c r="Z166" s="10"/>
      <c r="AA166" s="10"/>
      <c r="AB166" s="21"/>
      <c r="AC166" s="21"/>
      <c r="AD166" s="46"/>
      <c r="AE166" s="46"/>
      <c r="AF166" s="46"/>
    </row>
    <row r="167" customFormat="false" ht="12.75" hidden="false" customHeight="true" outlineLevel="0" collapsed="false">
      <c r="A167" s="145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10"/>
      <c r="W167" s="10"/>
      <c r="X167" s="10"/>
      <c r="Y167" s="10"/>
      <c r="Z167" s="10"/>
      <c r="AA167" s="10"/>
      <c r="AB167" s="21"/>
      <c r="AC167" s="21"/>
      <c r="AD167" s="46"/>
      <c r="AE167" s="46"/>
      <c r="AF167" s="46"/>
    </row>
    <row r="168" customFormat="false" ht="12.75" hidden="false" customHeight="true" outlineLevel="0" collapsed="false">
      <c r="A168" s="145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10"/>
      <c r="W168" s="10"/>
      <c r="X168" s="10"/>
      <c r="Y168" s="10"/>
      <c r="Z168" s="10"/>
      <c r="AA168" s="10"/>
      <c r="AB168" s="21"/>
      <c r="AC168" s="21"/>
      <c r="AD168" s="46"/>
      <c r="AE168" s="46"/>
      <c r="AF168" s="46"/>
    </row>
    <row r="169" customFormat="false" ht="12.75" hidden="false" customHeight="true" outlineLevel="0" collapsed="false">
      <c r="A169" s="145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10"/>
      <c r="W169" s="10"/>
      <c r="X169" s="10"/>
      <c r="Y169" s="10"/>
      <c r="Z169" s="10"/>
      <c r="AA169" s="10"/>
      <c r="AB169" s="21"/>
      <c r="AC169" s="21"/>
      <c r="AD169" s="46"/>
      <c r="AE169" s="46"/>
      <c r="AF169" s="46"/>
    </row>
    <row r="170" customFormat="false" ht="12.75" hidden="false" customHeight="true" outlineLevel="0" collapsed="false">
      <c r="A170" s="145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10"/>
      <c r="W170" s="10"/>
      <c r="X170" s="10"/>
      <c r="Y170" s="10"/>
      <c r="Z170" s="10"/>
      <c r="AA170" s="10"/>
      <c r="AB170" s="21"/>
      <c r="AC170" s="21"/>
      <c r="AD170" s="46"/>
      <c r="AE170" s="46"/>
      <c r="AF170" s="46"/>
    </row>
    <row r="171" customFormat="false" ht="12.75" hidden="false" customHeight="true" outlineLevel="0" collapsed="false">
      <c r="A171" s="145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10"/>
      <c r="W171" s="10"/>
      <c r="X171" s="10"/>
      <c r="Y171" s="10"/>
      <c r="Z171" s="10"/>
      <c r="AA171" s="10"/>
      <c r="AB171" s="21"/>
      <c r="AC171" s="21"/>
      <c r="AD171" s="46"/>
      <c r="AE171" s="46"/>
      <c r="AF171" s="46"/>
    </row>
    <row r="172" customFormat="false" ht="12.75" hidden="false" customHeight="true" outlineLevel="0" collapsed="false">
      <c r="A172" s="145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10"/>
      <c r="W172" s="10"/>
      <c r="X172" s="10"/>
      <c r="Y172" s="10"/>
      <c r="Z172" s="10"/>
      <c r="AA172" s="10"/>
      <c r="AB172" s="21"/>
      <c r="AC172" s="21"/>
      <c r="AD172" s="46"/>
      <c r="AE172" s="46"/>
      <c r="AF172" s="46"/>
    </row>
    <row r="173" customFormat="false" ht="12.75" hidden="false" customHeight="true" outlineLevel="0" collapsed="false">
      <c r="A173" s="145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10"/>
      <c r="W173" s="10"/>
      <c r="X173" s="10"/>
      <c r="Y173" s="10"/>
      <c r="Z173" s="10"/>
      <c r="AA173" s="10"/>
      <c r="AB173" s="21"/>
      <c r="AC173" s="21"/>
      <c r="AD173" s="46"/>
      <c r="AE173" s="46"/>
      <c r="AF173" s="46"/>
    </row>
    <row r="174" customFormat="false" ht="12.75" hidden="false" customHeight="true" outlineLevel="0" collapsed="false">
      <c r="A174" s="145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10"/>
      <c r="W174" s="10"/>
      <c r="X174" s="10"/>
      <c r="Y174" s="10"/>
      <c r="Z174" s="10"/>
      <c r="AA174" s="10"/>
      <c r="AB174" s="21"/>
      <c r="AC174" s="21"/>
      <c r="AD174" s="46"/>
      <c r="AE174" s="46"/>
      <c r="AF174" s="46"/>
    </row>
    <row r="175" customFormat="false" ht="12.75" hidden="false" customHeight="true" outlineLevel="0" collapsed="false">
      <c r="A175" s="145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10"/>
      <c r="W175" s="10"/>
      <c r="X175" s="10"/>
      <c r="Y175" s="10"/>
      <c r="Z175" s="10"/>
      <c r="AA175" s="10"/>
      <c r="AB175" s="21"/>
      <c r="AC175" s="21"/>
      <c r="AD175" s="46"/>
      <c r="AE175" s="46"/>
      <c r="AF175" s="46"/>
    </row>
    <row r="176" customFormat="false" ht="12.75" hidden="false" customHeight="true" outlineLevel="0" collapsed="false">
      <c r="A176" s="145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10"/>
      <c r="W176" s="10"/>
      <c r="X176" s="10"/>
      <c r="Y176" s="10"/>
      <c r="Z176" s="10"/>
      <c r="AA176" s="10"/>
      <c r="AB176" s="21"/>
      <c r="AC176" s="21"/>
      <c r="AD176" s="46"/>
      <c r="AE176" s="46"/>
      <c r="AF176" s="46"/>
    </row>
    <row r="177" customFormat="false" ht="12.75" hidden="false" customHeight="true" outlineLevel="0" collapsed="false">
      <c r="A177" s="145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10"/>
      <c r="W177" s="10"/>
      <c r="X177" s="10"/>
      <c r="Y177" s="10"/>
      <c r="Z177" s="10"/>
      <c r="AA177" s="10"/>
      <c r="AB177" s="21"/>
      <c r="AC177" s="21"/>
      <c r="AD177" s="46"/>
      <c r="AE177" s="46"/>
      <c r="AF177" s="46"/>
    </row>
    <row r="178" customFormat="false" ht="12.75" hidden="false" customHeight="true" outlineLevel="0" collapsed="false">
      <c r="A178" s="145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10"/>
      <c r="W178" s="10"/>
      <c r="X178" s="10"/>
      <c r="Y178" s="10"/>
      <c r="Z178" s="10"/>
      <c r="AA178" s="10"/>
      <c r="AB178" s="21"/>
      <c r="AC178" s="21"/>
      <c r="AD178" s="46"/>
      <c r="AE178" s="46"/>
      <c r="AF178" s="46"/>
    </row>
    <row r="179" customFormat="false" ht="12.75" hidden="false" customHeight="true" outlineLevel="0" collapsed="false">
      <c r="A179" s="145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10"/>
      <c r="W179" s="10"/>
      <c r="X179" s="10"/>
      <c r="Y179" s="10"/>
      <c r="Z179" s="10"/>
      <c r="AA179" s="10"/>
      <c r="AB179" s="21"/>
      <c r="AC179" s="21"/>
      <c r="AD179" s="46"/>
      <c r="AE179" s="46"/>
      <c r="AF179" s="46"/>
    </row>
    <row r="180" customFormat="false" ht="12.75" hidden="false" customHeight="true" outlineLevel="0" collapsed="false">
      <c r="A180" s="145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10"/>
      <c r="W180" s="10"/>
      <c r="X180" s="10"/>
      <c r="Y180" s="10"/>
      <c r="Z180" s="10"/>
      <c r="AA180" s="10"/>
      <c r="AB180" s="21"/>
      <c r="AC180" s="21"/>
      <c r="AD180" s="46"/>
      <c r="AE180" s="46"/>
      <c r="AF180" s="46"/>
    </row>
    <row r="181" customFormat="false" ht="12.75" hidden="false" customHeight="true" outlineLevel="0" collapsed="false">
      <c r="A181" s="145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10"/>
      <c r="W181" s="10"/>
      <c r="X181" s="10"/>
      <c r="Y181" s="10"/>
      <c r="Z181" s="10"/>
      <c r="AA181" s="10"/>
      <c r="AB181" s="21"/>
      <c r="AC181" s="21"/>
      <c r="AD181" s="46"/>
      <c r="AE181" s="46"/>
      <c r="AF181" s="46"/>
    </row>
    <row r="182" customFormat="false" ht="12.75" hidden="false" customHeight="true" outlineLevel="0" collapsed="false">
      <c r="A182" s="145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10"/>
      <c r="W182" s="10"/>
      <c r="X182" s="10"/>
      <c r="Y182" s="10"/>
      <c r="Z182" s="10"/>
      <c r="AA182" s="10"/>
      <c r="AB182" s="21"/>
      <c r="AC182" s="21"/>
      <c r="AD182" s="46"/>
      <c r="AE182" s="46"/>
      <c r="AF182" s="46"/>
    </row>
    <row r="183" customFormat="false" ht="12.75" hidden="false" customHeight="true" outlineLevel="0" collapsed="false">
      <c r="A183" s="145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10"/>
      <c r="W183" s="10"/>
      <c r="X183" s="10"/>
      <c r="Y183" s="10"/>
      <c r="Z183" s="10"/>
      <c r="AA183" s="10"/>
      <c r="AB183" s="21"/>
      <c r="AC183" s="21"/>
      <c r="AD183" s="46"/>
      <c r="AE183" s="46"/>
      <c r="AF183" s="46"/>
    </row>
    <row r="184" customFormat="false" ht="12.75" hidden="false" customHeight="true" outlineLevel="0" collapsed="false">
      <c r="A184" s="145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10"/>
      <c r="W184" s="10"/>
      <c r="X184" s="10"/>
      <c r="Y184" s="10"/>
      <c r="Z184" s="10"/>
      <c r="AA184" s="10"/>
      <c r="AB184" s="21"/>
      <c r="AC184" s="21"/>
      <c r="AD184" s="46"/>
      <c r="AE184" s="46"/>
      <c r="AF184" s="46"/>
    </row>
    <row r="185" customFormat="false" ht="12.75" hidden="false" customHeight="true" outlineLevel="0" collapsed="false">
      <c r="A185" s="1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10"/>
      <c r="W185" s="10"/>
      <c r="X185" s="10"/>
      <c r="Y185" s="10"/>
      <c r="Z185" s="10"/>
      <c r="AA185" s="10"/>
      <c r="AB185" s="21"/>
      <c r="AC185" s="21"/>
      <c r="AD185" s="46"/>
      <c r="AE185" s="46"/>
      <c r="AF185" s="46"/>
    </row>
    <row r="186" customFormat="false" ht="12.75" hidden="false" customHeight="true" outlineLevel="0" collapsed="false">
      <c r="A186" s="145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10"/>
      <c r="W186" s="10"/>
      <c r="X186" s="10"/>
      <c r="Y186" s="10"/>
      <c r="Z186" s="10"/>
      <c r="AA186" s="10"/>
      <c r="AB186" s="21"/>
      <c r="AC186" s="21"/>
      <c r="AD186" s="46"/>
      <c r="AE186" s="46"/>
      <c r="AF186" s="46"/>
    </row>
    <row r="187" customFormat="false" ht="12.75" hidden="false" customHeight="true" outlineLevel="0" collapsed="false">
      <c r="A187" s="145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10"/>
      <c r="W187" s="10"/>
      <c r="X187" s="10"/>
      <c r="Y187" s="10"/>
      <c r="Z187" s="10"/>
      <c r="AA187" s="10"/>
      <c r="AB187" s="21"/>
      <c r="AC187" s="21"/>
      <c r="AD187" s="46"/>
      <c r="AE187" s="46"/>
      <c r="AF187" s="46"/>
    </row>
    <row r="188" customFormat="false" ht="12.75" hidden="false" customHeight="true" outlineLevel="0" collapsed="false">
      <c r="A188" s="145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10"/>
      <c r="W188" s="10"/>
      <c r="X188" s="10"/>
      <c r="Y188" s="10"/>
      <c r="Z188" s="10"/>
      <c r="AA188" s="10"/>
      <c r="AB188" s="21"/>
      <c r="AC188" s="21"/>
      <c r="AD188" s="46"/>
      <c r="AE188" s="46"/>
      <c r="AF188" s="46"/>
    </row>
    <row r="189" customFormat="false" ht="12.75" hidden="false" customHeight="true" outlineLevel="0" collapsed="false">
      <c r="A189" s="145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10"/>
      <c r="W189" s="10"/>
      <c r="X189" s="10"/>
      <c r="Y189" s="10"/>
      <c r="Z189" s="10"/>
      <c r="AA189" s="10"/>
      <c r="AB189" s="21"/>
      <c r="AC189" s="21"/>
      <c r="AD189" s="46"/>
      <c r="AE189" s="46"/>
      <c r="AF189" s="46"/>
    </row>
    <row r="190" customFormat="false" ht="12.75" hidden="false" customHeight="true" outlineLevel="0" collapsed="false">
      <c r="A190" s="145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10"/>
      <c r="W190" s="10"/>
      <c r="X190" s="10"/>
      <c r="Y190" s="10"/>
      <c r="Z190" s="10"/>
      <c r="AA190" s="10"/>
      <c r="AB190" s="21"/>
      <c r="AC190" s="21"/>
      <c r="AD190" s="46"/>
      <c r="AE190" s="46"/>
      <c r="AF190" s="46"/>
    </row>
    <row r="191" customFormat="false" ht="12.75" hidden="false" customHeight="true" outlineLevel="0" collapsed="false">
      <c r="A191" s="145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10"/>
      <c r="W191" s="10"/>
      <c r="X191" s="10"/>
      <c r="Y191" s="10"/>
      <c r="Z191" s="10"/>
      <c r="AA191" s="10"/>
      <c r="AB191" s="21"/>
      <c r="AC191" s="21"/>
      <c r="AD191" s="46"/>
      <c r="AE191" s="46"/>
      <c r="AF191" s="46"/>
    </row>
    <row r="192" customFormat="false" ht="12.75" hidden="false" customHeight="true" outlineLevel="0" collapsed="false">
      <c r="A192" s="145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10"/>
      <c r="W192" s="10"/>
      <c r="X192" s="10"/>
      <c r="Y192" s="10"/>
      <c r="Z192" s="10"/>
      <c r="AA192" s="10"/>
      <c r="AB192" s="21"/>
      <c r="AC192" s="21"/>
      <c r="AD192" s="46"/>
      <c r="AE192" s="46"/>
      <c r="AF192" s="46"/>
    </row>
    <row r="193" customFormat="false" ht="12.75" hidden="false" customHeight="true" outlineLevel="0" collapsed="false">
      <c r="A193" s="145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10"/>
      <c r="W193" s="10"/>
      <c r="X193" s="10"/>
      <c r="Y193" s="10"/>
      <c r="Z193" s="10"/>
      <c r="AA193" s="10"/>
      <c r="AB193" s="21"/>
      <c r="AC193" s="21"/>
      <c r="AD193" s="46"/>
      <c r="AE193" s="46"/>
      <c r="AF193" s="46"/>
    </row>
    <row r="194" customFormat="false" ht="12.75" hidden="false" customHeight="true" outlineLevel="0" collapsed="false">
      <c r="A194" s="145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10"/>
      <c r="W194" s="10"/>
      <c r="X194" s="10"/>
      <c r="Y194" s="10"/>
      <c r="Z194" s="10"/>
      <c r="AA194" s="10"/>
      <c r="AB194" s="21"/>
      <c r="AC194" s="21"/>
      <c r="AD194" s="46"/>
      <c r="AE194" s="46"/>
      <c r="AF194" s="46"/>
    </row>
    <row r="195" customFormat="false" ht="12.75" hidden="false" customHeight="true" outlineLevel="0" collapsed="false">
      <c r="A195" s="145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10"/>
      <c r="W195" s="10"/>
      <c r="X195" s="10"/>
      <c r="Y195" s="10"/>
      <c r="Z195" s="10"/>
      <c r="AA195" s="10"/>
      <c r="AB195" s="21"/>
      <c r="AC195" s="21"/>
      <c r="AD195" s="46"/>
      <c r="AE195" s="46"/>
      <c r="AF195" s="46"/>
    </row>
    <row r="196" customFormat="false" ht="12.75" hidden="false" customHeight="true" outlineLevel="0" collapsed="false">
      <c r="A196" s="145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10"/>
      <c r="W196" s="10"/>
      <c r="X196" s="10"/>
      <c r="Y196" s="10"/>
      <c r="Z196" s="10"/>
      <c r="AA196" s="10"/>
      <c r="AB196" s="21"/>
      <c r="AC196" s="21"/>
      <c r="AD196" s="46"/>
      <c r="AE196" s="46"/>
      <c r="AF196" s="46"/>
    </row>
    <row r="197" customFormat="false" ht="12.75" hidden="false" customHeight="true" outlineLevel="0" collapsed="false">
      <c r="A197" s="145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10"/>
      <c r="W197" s="10"/>
      <c r="X197" s="10"/>
      <c r="Y197" s="10"/>
      <c r="Z197" s="10"/>
      <c r="AA197" s="10"/>
      <c r="AB197" s="21"/>
      <c r="AC197" s="21"/>
      <c r="AD197" s="46"/>
      <c r="AE197" s="46"/>
      <c r="AF197" s="46"/>
    </row>
    <row r="198" customFormat="false" ht="12.75" hidden="false" customHeight="true" outlineLevel="0" collapsed="false">
      <c r="A198" s="145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10"/>
      <c r="W198" s="10"/>
      <c r="X198" s="10"/>
      <c r="Y198" s="10"/>
      <c r="Z198" s="10"/>
      <c r="AA198" s="10"/>
      <c r="AB198" s="21"/>
      <c r="AC198" s="21"/>
      <c r="AD198" s="46"/>
      <c r="AE198" s="46"/>
      <c r="AF198" s="46"/>
    </row>
    <row r="199" customFormat="false" ht="12.75" hidden="false" customHeight="true" outlineLevel="0" collapsed="false">
      <c r="A199" s="145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10"/>
      <c r="W199" s="10"/>
      <c r="X199" s="10"/>
      <c r="Y199" s="10"/>
      <c r="Z199" s="10"/>
      <c r="AA199" s="10"/>
      <c r="AB199" s="21"/>
      <c r="AC199" s="21"/>
      <c r="AD199" s="46"/>
      <c r="AE199" s="46"/>
      <c r="AF199" s="46"/>
    </row>
    <row r="200" customFormat="false" ht="12.75" hidden="false" customHeight="true" outlineLevel="0" collapsed="false">
      <c r="A200" s="145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10"/>
      <c r="W200" s="10"/>
      <c r="X200" s="10"/>
      <c r="Y200" s="10"/>
      <c r="Z200" s="10"/>
      <c r="AA200" s="10"/>
      <c r="AB200" s="21"/>
      <c r="AC200" s="21"/>
      <c r="AD200" s="46"/>
      <c r="AE200" s="46"/>
      <c r="AF200" s="46"/>
    </row>
    <row r="201" customFormat="false" ht="12.75" hidden="false" customHeight="true" outlineLevel="0" collapsed="false">
      <c r="A201" s="145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10"/>
      <c r="W201" s="10"/>
      <c r="X201" s="10"/>
      <c r="Y201" s="10"/>
      <c r="Z201" s="10"/>
      <c r="AA201" s="10"/>
      <c r="AB201" s="21"/>
      <c r="AC201" s="21"/>
      <c r="AD201" s="46"/>
      <c r="AE201" s="46"/>
      <c r="AF201" s="46"/>
    </row>
    <row r="202" customFormat="false" ht="12.75" hidden="false" customHeight="true" outlineLevel="0" collapsed="false">
      <c r="A202" s="145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10"/>
      <c r="W202" s="10"/>
      <c r="X202" s="10"/>
      <c r="Y202" s="10"/>
      <c r="Z202" s="10"/>
      <c r="AA202" s="10"/>
      <c r="AB202" s="21"/>
      <c r="AC202" s="21"/>
      <c r="AD202" s="46"/>
      <c r="AE202" s="46"/>
      <c r="AF202" s="46"/>
    </row>
    <row r="203" customFormat="false" ht="12.75" hidden="false" customHeight="true" outlineLevel="0" collapsed="false">
      <c r="A203" s="145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10"/>
      <c r="W203" s="10"/>
      <c r="X203" s="10"/>
      <c r="Y203" s="10"/>
      <c r="Z203" s="10"/>
      <c r="AA203" s="10"/>
      <c r="AB203" s="21"/>
      <c r="AC203" s="21"/>
      <c r="AD203" s="46"/>
      <c r="AE203" s="46"/>
      <c r="AF203" s="46"/>
    </row>
    <row r="204" customFormat="false" ht="12.75" hidden="false" customHeight="true" outlineLevel="0" collapsed="false">
      <c r="A204" s="145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10"/>
      <c r="W204" s="10"/>
      <c r="X204" s="10"/>
      <c r="Y204" s="10"/>
      <c r="Z204" s="10"/>
      <c r="AA204" s="10"/>
      <c r="AB204" s="21"/>
      <c r="AC204" s="21"/>
      <c r="AD204" s="46"/>
      <c r="AE204" s="46"/>
      <c r="AF204" s="46"/>
    </row>
    <row r="205" customFormat="false" ht="12.75" hidden="false" customHeight="true" outlineLevel="0" collapsed="false">
      <c r="A205" s="145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10"/>
      <c r="W205" s="10"/>
      <c r="X205" s="10"/>
      <c r="Y205" s="10"/>
      <c r="Z205" s="10"/>
      <c r="AA205" s="10"/>
      <c r="AB205" s="21"/>
      <c r="AC205" s="21"/>
      <c r="AD205" s="46"/>
      <c r="AE205" s="46"/>
      <c r="AF205" s="46"/>
    </row>
    <row r="206" customFormat="false" ht="12.75" hidden="false" customHeight="true" outlineLevel="0" collapsed="false">
      <c r="A206" s="145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10"/>
      <c r="W206" s="10"/>
      <c r="X206" s="10"/>
      <c r="Y206" s="10"/>
      <c r="Z206" s="10"/>
      <c r="AA206" s="10"/>
      <c r="AB206" s="21"/>
      <c r="AC206" s="21"/>
      <c r="AD206" s="46"/>
      <c r="AE206" s="46"/>
      <c r="AF206" s="46"/>
    </row>
    <row r="207" customFormat="false" ht="12.75" hidden="false" customHeight="true" outlineLevel="0" collapsed="false">
      <c r="A207" s="145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10"/>
      <c r="W207" s="10"/>
      <c r="X207" s="10"/>
      <c r="Y207" s="10"/>
      <c r="Z207" s="10"/>
      <c r="AA207" s="10"/>
      <c r="AB207" s="21"/>
      <c r="AC207" s="21"/>
      <c r="AD207" s="46"/>
      <c r="AE207" s="46"/>
      <c r="AF207" s="46"/>
    </row>
    <row r="208" customFormat="false" ht="12.75" hidden="false" customHeight="true" outlineLevel="0" collapsed="false">
      <c r="A208" s="145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10"/>
      <c r="W208" s="10"/>
      <c r="X208" s="10"/>
      <c r="Y208" s="10"/>
      <c r="Z208" s="10"/>
      <c r="AA208" s="10"/>
      <c r="AB208" s="21"/>
      <c r="AC208" s="21"/>
      <c r="AD208" s="46"/>
      <c r="AE208" s="46"/>
      <c r="AF208" s="46"/>
    </row>
    <row r="209" customFormat="false" ht="12.75" hidden="false" customHeight="true" outlineLevel="0" collapsed="false">
      <c r="A209" s="145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10"/>
      <c r="W209" s="10"/>
      <c r="X209" s="10"/>
      <c r="Y209" s="10"/>
      <c r="Z209" s="10"/>
      <c r="AA209" s="10"/>
      <c r="AB209" s="21"/>
      <c r="AC209" s="21"/>
      <c r="AD209" s="46"/>
      <c r="AE209" s="46"/>
      <c r="AF209" s="46"/>
    </row>
    <row r="210" customFormat="false" ht="12.75" hidden="false" customHeight="true" outlineLevel="0" collapsed="false">
      <c r="A210" s="145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10"/>
      <c r="W210" s="10"/>
      <c r="X210" s="10"/>
      <c r="Y210" s="10"/>
      <c r="Z210" s="10"/>
      <c r="AA210" s="10"/>
      <c r="AB210" s="21"/>
      <c r="AC210" s="21"/>
      <c r="AD210" s="46"/>
      <c r="AE210" s="46"/>
      <c r="AF210" s="46"/>
    </row>
    <row r="211" customFormat="false" ht="12.75" hidden="false" customHeight="true" outlineLevel="0" collapsed="false">
      <c r="A211" s="145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10"/>
      <c r="W211" s="10"/>
      <c r="X211" s="10"/>
      <c r="Y211" s="10"/>
      <c r="Z211" s="10"/>
      <c r="AA211" s="10"/>
      <c r="AB211" s="21"/>
      <c r="AC211" s="21"/>
      <c r="AD211" s="46"/>
      <c r="AE211" s="46"/>
      <c r="AF211" s="46"/>
    </row>
    <row r="212" customFormat="false" ht="12.75" hidden="false" customHeight="true" outlineLevel="0" collapsed="false">
      <c r="A212" s="145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10"/>
      <c r="W212" s="10"/>
      <c r="X212" s="10"/>
      <c r="Y212" s="10"/>
      <c r="Z212" s="10"/>
      <c r="AA212" s="10"/>
      <c r="AB212" s="21"/>
      <c r="AC212" s="21"/>
      <c r="AD212" s="46"/>
      <c r="AE212" s="46"/>
      <c r="AF212" s="46"/>
    </row>
    <row r="213" customFormat="false" ht="12.75" hidden="false" customHeight="true" outlineLevel="0" collapsed="false">
      <c r="A213" s="145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10"/>
      <c r="W213" s="10"/>
      <c r="X213" s="10"/>
      <c r="Y213" s="10"/>
      <c r="Z213" s="10"/>
      <c r="AA213" s="10"/>
      <c r="AB213" s="21"/>
      <c r="AC213" s="21"/>
      <c r="AD213" s="46"/>
      <c r="AE213" s="46"/>
      <c r="AF213" s="46"/>
    </row>
    <row r="214" customFormat="false" ht="12.75" hidden="false" customHeight="true" outlineLevel="0" collapsed="false">
      <c r="A214" s="145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10"/>
      <c r="W214" s="10"/>
      <c r="X214" s="10"/>
      <c r="Y214" s="10"/>
      <c r="Z214" s="10"/>
      <c r="AA214" s="10"/>
      <c r="AB214" s="21"/>
      <c r="AC214" s="21"/>
      <c r="AD214" s="46"/>
      <c r="AE214" s="46"/>
      <c r="AF214" s="46"/>
    </row>
    <row r="215" customFormat="false" ht="12.75" hidden="false" customHeight="true" outlineLevel="0" collapsed="false">
      <c r="A215" s="145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10"/>
      <c r="W215" s="10"/>
      <c r="X215" s="10"/>
      <c r="Y215" s="10"/>
      <c r="Z215" s="10"/>
      <c r="AA215" s="10"/>
      <c r="AB215" s="21"/>
      <c r="AC215" s="21"/>
      <c r="AD215" s="46"/>
      <c r="AE215" s="46"/>
      <c r="AF215" s="46"/>
    </row>
    <row r="216" customFormat="false" ht="12.75" hidden="false" customHeight="true" outlineLevel="0" collapsed="false">
      <c r="A216" s="145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10"/>
      <c r="W216" s="10"/>
      <c r="X216" s="10"/>
      <c r="Y216" s="10"/>
      <c r="Z216" s="10"/>
      <c r="AA216" s="10"/>
      <c r="AB216" s="21"/>
      <c r="AC216" s="21"/>
      <c r="AD216" s="46"/>
      <c r="AE216" s="46"/>
      <c r="AF216" s="46"/>
    </row>
    <row r="217" customFormat="false" ht="12.75" hidden="false" customHeight="true" outlineLevel="0" collapsed="false">
      <c r="A217" s="145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10"/>
      <c r="W217" s="10"/>
      <c r="X217" s="10"/>
      <c r="Y217" s="10"/>
      <c r="Z217" s="10"/>
      <c r="AA217" s="10"/>
      <c r="AB217" s="21"/>
      <c r="AC217" s="21"/>
      <c r="AD217" s="46"/>
      <c r="AE217" s="46"/>
      <c r="AF217" s="46"/>
    </row>
    <row r="218" customFormat="false" ht="12.75" hidden="false" customHeight="true" outlineLevel="0" collapsed="false">
      <c r="A218" s="145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10"/>
      <c r="W218" s="10"/>
      <c r="X218" s="10"/>
      <c r="Y218" s="10"/>
      <c r="Z218" s="10"/>
      <c r="AA218" s="10"/>
      <c r="AB218" s="21"/>
      <c r="AC218" s="21"/>
      <c r="AD218" s="46"/>
      <c r="AE218" s="46"/>
      <c r="AF218" s="46"/>
    </row>
    <row r="219" customFormat="false" ht="12.75" hidden="false" customHeight="true" outlineLevel="0" collapsed="false">
      <c r="A219" s="145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10"/>
      <c r="W219" s="10"/>
      <c r="X219" s="10"/>
      <c r="Y219" s="10"/>
      <c r="Z219" s="10"/>
      <c r="AA219" s="10"/>
      <c r="AB219" s="21"/>
      <c r="AC219" s="21"/>
      <c r="AD219" s="46"/>
      <c r="AE219" s="46"/>
      <c r="AF219" s="46"/>
    </row>
    <row r="220" customFormat="false" ht="12.75" hidden="false" customHeight="true" outlineLevel="0" collapsed="false">
      <c r="A220" s="145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10"/>
      <c r="W220" s="10"/>
      <c r="X220" s="10"/>
      <c r="Y220" s="10"/>
      <c r="Z220" s="10"/>
      <c r="AA220" s="10"/>
      <c r="AB220" s="21"/>
      <c r="AC220" s="21"/>
      <c r="AD220" s="46"/>
      <c r="AE220" s="46"/>
      <c r="AF220" s="46"/>
    </row>
    <row r="221" customFormat="false" ht="12.75" hidden="false" customHeight="true" outlineLevel="0" collapsed="false">
      <c r="A221" s="145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10"/>
      <c r="W221" s="10"/>
      <c r="X221" s="10"/>
      <c r="Y221" s="10"/>
      <c r="Z221" s="10"/>
      <c r="AA221" s="10"/>
      <c r="AB221" s="21"/>
      <c r="AC221" s="21"/>
      <c r="AD221" s="46"/>
      <c r="AE221" s="46"/>
      <c r="AF221" s="46"/>
    </row>
    <row r="222" customFormat="false" ht="12.75" hidden="false" customHeight="true" outlineLevel="0" collapsed="false">
      <c r="A222" s="145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10"/>
      <c r="W222" s="10"/>
      <c r="X222" s="10"/>
      <c r="Y222" s="10"/>
      <c r="Z222" s="10"/>
      <c r="AA222" s="10"/>
      <c r="AB222" s="21"/>
      <c r="AC222" s="21"/>
      <c r="AD222" s="46"/>
      <c r="AE222" s="46"/>
      <c r="AF222" s="46"/>
    </row>
    <row r="223" customFormat="false" ht="12.75" hidden="false" customHeight="true" outlineLevel="0" collapsed="false">
      <c r="A223" s="145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10"/>
      <c r="W223" s="10"/>
      <c r="X223" s="10"/>
      <c r="Y223" s="10"/>
      <c r="Z223" s="10"/>
      <c r="AA223" s="10"/>
      <c r="AB223" s="21"/>
      <c r="AC223" s="21"/>
      <c r="AD223" s="46"/>
      <c r="AE223" s="46"/>
      <c r="AF223" s="46"/>
    </row>
    <row r="224" customFormat="false" ht="12.75" hidden="false" customHeight="true" outlineLevel="0" collapsed="false">
      <c r="A224" s="145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10"/>
      <c r="W224" s="10"/>
      <c r="X224" s="10"/>
      <c r="Y224" s="10"/>
      <c r="Z224" s="10"/>
      <c r="AA224" s="10"/>
      <c r="AB224" s="21"/>
      <c r="AC224" s="21"/>
      <c r="AD224" s="46"/>
      <c r="AE224" s="46"/>
      <c r="AF224" s="46"/>
    </row>
    <row r="225" customFormat="false" ht="12.75" hidden="false" customHeight="true" outlineLevel="0" collapsed="false">
      <c r="A225" s="145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10"/>
      <c r="W225" s="10"/>
      <c r="X225" s="10"/>
      <c r="Y225" s="10"/>
      <c r="Z225" s="10"/>
      <c r="AA225" s="10"/>
      <c r="AB225" s="21"/>
      <c r="AC225" s="21"/>
      <c r="AD225" s="46"/>
      <c r="AE225" s="46"/>
      <c r="AF225" s="46"/>
    </row>
    <row r="226" customFormat="false" ht="12.75" hidden="false" customHeight="true" outlineLevel="0" collapsed="false">
      <c r="A226" s="145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10"/>
      <c r="W226" s="10"/>
      <c r="X226" s="10"/>
      <c r="Y226" s="10"/>
      <c r="Z226" s="10"/>
      <c r="AA226" s="10"/>
      <c r="AB226" s="21"/>
      <c r="AC226" s="21"/>
      <c r="AD226" s="46"/>
      <c r="AE226" s="46"/>
      <c r="AF226" s="46"/>
    </row>
    <row r="227" customFormat="false" ht="12.75" hidden="false" customHeight="true" outlineLevel="0" collapsed="false">
      <c r="A227" s="145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10"/>
      <c r="W227" s="10"/>
      <c r="X227" s="10"/>
      <c r="Y227" s="10"/>
      <c r="Z227" s="10"/>
      <c r="AA227" s="10"/>
      <c r="AB227" s="21"/>
      <c r="AC227" s="21"/>
      <c r="AD227" s="46"/>
      <c r="AE227" s="46"/>
      <c r="AF227" s="46"/>
    </row>
    <row r="228" customFormat="false" ht="12.75" hidden="false" customHeight="true" outlineLevel="0" collapsed="false">
      <c r="A228" s="145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10"/>
      <c r="W228" s="10"/>
      <c r="X228" s="10"/>
      <c r="Y228" s="10"/>
      <c r="Z228" s="10"/>
      <c r="AA228" s="10"/>
      <c r="AB228" s="21"/>
      <c r="AC228" s="21"/>
      <c r="AD228" s="46"/>
      <c r="AE228" s="46"/>
      <c r="AF228" s="46"/>
    </row>
    <row r="229" customFormat="false" ht="12.75" hidden="false" customHeight="true" outlineLevel="0" collapsed="false">
      <c r="A229" s="145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10"/>
      <c r="W229" s="10"/>
      <c r="X229" s="10"/>
      <c r="Y229" s="10"/>
      <c r="Z229" s="10"/>
      <c r="AA229" s="10"/>
      <c r="AB229" s="21"/>
      <c r="AC229" s="21"/>
      <c r="AD229" s="46"/>
      <c r="AE229" s="46"/>
      <c r="AF229" s="46"/>
    </row>
    <row r="230" customFormat="false" ht="12.75" hidden="false" customHeight="true" outlineLevel="0" collapsed="false">
      <c r="A230" s="145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10"/>
      <c r="W230" s="10"/>
      <c r="X230" s="10"/>
      <c r="Y230" s="10"/>
      <c r="Z230" s="10"/>
      <c r="AA230" s="10"/>
      <c r="AB230" s="21"/>
      <c r="AC230" s="21"/>
      <c r="AD230" s="46"/>
      <c r="AE230" s="46"/>
      <c r="AF230" s="46"/>
    </row>
    <row r="231" customFormat="false" ht="12.75" hidden="false" customHeight="true" outlineLevel="0" collapsed="false">
      <c r="A231" s="145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10"/>
      <c r="W231" s="10"/>
      <c r="X231" s="10"/>
      <c r="Y231" s="10"/>
      <c r="Z231" s="10"/>
      <c r="AA231" s="10"/>
      <c r="AB231" s="21"/>
      <c r="AC231" s="21"/>
      <c r="AD231" s="46"/>
      <c r="AE231" s="46"/>
      <c r="AF231" s="46"/>
    </row>
    <row r="232" customFormat="false" ht="12.75" hidden="false" customHeight="true" outlineLevel="0" collapsed="false">
      <c r="A232" s="145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10"/>
      <c r="W232" s="10"/>
      <c r="X232" s="10"/>
      <c r="Y232" s="10"/>
      <c r="Z232" s="10"/>
      <c r="AA232" s="10"/>
      <c r="AB232" s="21"/>
      <c r="AC232" s="21"/>
      <c r="AD232" s="46"/>
      <c r="AE232" s="46"/>
      <c r="AF232" s="46"/>
    </row>
    <row r="233" customFormat="false" ht="12.75" hidden="false" customHeight="true" outlineLevel="0" collapsed="false">
      <c r="A233" s="145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10"/>
      <c r="W233" s="10"/>
      <c r="X233" s="10"/>
      <c r="Y233" s="10"/>
      <c r="Z233" s="10"/>
      <c r="AA233" s="10"/>
      <c r="AB233" s="21"/>
      <c r="AC233" s="21"/>
      <c r="AD233" s="46"/>
      <c r="AE233" s="46"/>
      <c r="AF233" s="46"/>
    </row>
    <row r="234" customFormat="false" ht="12.75" hidden="false" customHeight="true" outlineLevel="0" collapsed="false">
      <c r="A234" s="145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10"/>
      <c r="W234" s="10"/>
      <c r="X234" s="10"/>
      <c r="Y234" s="10"/>
      <c r="Z234" s="10"/>
      <c r="AA234" s="10"/>
      <c r="AB234" s="21"/>
      <c r="AC234" s="21"/>
      <c r="AD234" s="46"/>
      <c r="AE234" s="46"/>
      <c r="AF234" s="46"/>
    </row>
    <row r="235" customFormat="false" ht="12.75" hidden="false" customHeight="true" outlineLevel="0" collapsed="false">
      <c r="A235" s="145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10"/>
      <c r="W235" s="10"/>
      <c r="X235" s="10"/>
      <c r="Y235" s="10"/>
      <c r="Z235" s="10"/>
      <c r="AA235" s="10"/>
      <c r="AB235" s="21"/>
      <c r="AC235" s="21"/>
      <c r="AD235" s="46"/>
      <c r="AE235" s="46"/>
      <c r="AF235" s="46"/>
    </row>
    <row r="236" customFormat="false" ht="12.75" hidden="false" customHeight="true" outlineLevel="0" collapsed="false">
      <c r="A236" s="145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10"/>
      <c r="W236" s="10"/>
      <c r="X236" s="10"/>
      <c r="Y236" s="10"/>
      <c r="Z236" s="10"/>
      <c r="AA236" s="10"/>
      <c r="AB236" s="21"/>
      <c r="AC236" s="21"/>
      <c r="AD236" s="46"/>
      <c r="AE236" s="46"/>
      <c r="AF236" s="46"/>
    </row>
    <row r="237" customFormat="false" ht="12.75" hidden="false" customHeight="true" outlineLevel="0" collapsed="false">
      <c r="A237" s="145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10"/>
      <c r="W237" s="10"/>
      <c r="X237" s="10"/>
      <c r="Y237" s="10"/>
      <c r="Z237" s="10"/>
      <c r="AA237" s="10"/>
      <c r="AB237" s="21"/>
      <c r="AC237" s="21"/>
      <c r="AD237" s="46"/>
      <c r="AE237" s="46"/>
      <c r="AF237" s="46"/>
    </row>
    <row r="238" customFormat="false" ht="12.75" hidden="false" customHeight="true" outlineLevel="0" collapsed="false">
      <c r="A238" s="145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10"/>
      <c r="W238" s="10"/>
      <c r="X238" s="10"/>
      <c r="Y238" s="10"/>
      <c r="Z238" s="10"/>
      <c r="AA238" s="10"/>
      <c r="AB238" s="21"/>
      <c r="AC238" s="21"/>
      <c r="AD238" s="46"/>
      <c r="AE238" s="46"/>
      <c r="AF238" s="46"/>
    </row>
    <row r="239" customFormat="false" ht="12.75" hidden="false" customHeight="true" outlineLevel="0" collapsed="false">
      <c r="A239" s="145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10"/>
      <c r="W239" s="10"/>
      <c r="X239" s="10"/>
      <c r="Y239" s="10"/>
      <c r="Z239" s="10"/>
      <c r="AA239" s="10"/>
      <c r="AB239" s="21"/>
      <c r="AC239" s="21"/>
      <c r="AD239" s="46"/>
      <c r="AE239" s="46"/>
      <c r="AF239" s="46"/>
    </row>
    <row r="240" customFormat="false" ht="12.75" hidden="false" customHeight="true" outlineLevel="0" collapsed="false">
      <c r="A240" s="145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10"/>
      <c r="W240" s="10"/>
      <c r="X240" s="10"/>
      <c r="Y240" s="10"/>
      <c r="Z240" s="10"/>
      <c r="AA240" s="10"/>
      <c r="AB240" s="21"/>
      <c r="AC240" s="21"/>
      <c r="AD240" s="46"/>
      <c r="AE240" s="46"/>
      <c r="AF240" s="46"/>
    </row>
    <row r="241" customFormat="false" ht="12.75" hidden="false" customHeight="true" outlineLevel="0" collapsed="false">
      <c r="A241" s="145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10"/>
      <c r="W241" s="10"/>
      <c r="X241" s="10"/>
      <c r="Y241" s="10"/>
      <c r="Z241" s="10"/>
      <c r="AA241" s="10"/>
      <c r="AB241" s="21"/>
      <c r="AC241" s="21"/>
      <c r="AD241" s="46"/>
      <c r="AE241" s="46"/>
      <c r="AF241" s="46"/>
    </row>
    <row r="242" customFormat="false" ht="12.75" hidden="false" customHeight="true" outlineLevel="0" collapsed="false">
      <c r="A242" s="145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10"/>
      <c r="W242" s="10"/>
      <c r="X242" s="10"/>
      <c r="Y242" s="10"/>
      <c r="Z242" s="10"/>
      <c r="AA242" s="10"/>
      <c r="AB242" s="21"/>
      <c r="AC242" s="21"/>
      <c r="AD242" s="46"/>
      <c r="AE242" s="46"/>
      <c r="AF242" s="46"/>
    </row>
    <row r="243" customFormat="false" ht="12.75" hidden="false" customHeight="true" outlineLevel="0" collapsed="false">
      <c r="A243" s="145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10"/>
      <c r="W243" s="10"/>
      <c r="X243" s="10"/>
      <c r="Y243" s="10"/>
      <c r="Z243" s="10"/>
      <c r="AA243" s="10"/>
      <c r="AB243" s="21"/>
      <c r="AC243" s="21"/>
      <c r="AD243" s="46"/>
      <c r="AE243" s="46"/>
      <c r="AF243" s="46"/>
    </row>
    <row r="244" customFormat="false" ht="12.75" hidden="false" customHeight="true" outlineLevel="0" collapsed="false">
      <c r="A244" s="145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10"/>
      <c r="W244" s="10"/>
      <c r="X244" s="10"/>
      <c r="Y244" s="10"/>
      <c r="Z244" s="10"/>
      <c r="AA244" s="10"/>
      <c r="AB244" s="21"/>
      <c r="AC244" s="21"/>
      <c r="AD244" s="46"/>
      <c r="AE244" s="46"/>
      <c r="AF244" s="46"/>
    </row>
    <row r="245" customFormat="false" ht="12.75" hidden="false" customHeight="true" outlineLevel="0" collapsed="false">
      <c r="A245" s="145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10"/>
      <c r="W245" s="10"/>
      <c r="X245" s="10"/>
      <c r="Y245" s="10"/>
      <c r="Z245" s="10"/>
      <c r="AA245" s="10"/>
      <c r="AB245" s="21"/>
      <c r="AC245" s="21"/>
      <c r="AD245" s="46"/>
      <c r="AE245" s="46"/>
      <c r="AF245" s="46"/>
    </row>
    <row r="246" customFormat="false" ht="12.75" hidden="false" customHeight="true" outlineLevel="0" collapsed="false">
      <c r="A246" s="145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10"/>
      <c r="W246" s="10"/>
      <c r="X246" s="10"/>
      <c r="Y246" s="10"/>
      <c r="Z246" s="10"/>
      <c r="AA246" s="10"/>
      <c r="AB246" s="21"/>
      <c r="AC246" s="21"/>
      <c r="AD246" s="46"/>
      <c r="AE246" s="46"/>
      <c r="AF246" s="46"/>
    </row>
    <row r="247" customFormat="false" ht="12.75" hidden="false" customHeight="true" outlineLevel="0" collapsed="false">
      <c r="A247" s="145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10"/>
      <c r="W247" s="10"/>
      <c r="X247" s="10"/>
      <c r="Y247" s="10"/>
      <c r="Z247" s="10"/>
      <c r="AA247" s="10"/>
      <c r="AB247" s="21"/>
      <c r="AC247" s="21"/>
      <c r="AD247" s="46"/>
      <c r="AE247" s="46"/>
      <c r="AF247" s="46"/>
    </row>
    <row r="248" customFormat="false" ht="12.75" hidden="false" customHeight="true" outlineLevel="0" collapsed="false">
      <c r="A248" s="145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10"/>
      <c r="W248" s="10"/>
      <c r="X248" s="10"/>
      <c r="Y248" s="10"/>
      <c r="Z248" s="10"/>
      <c r="AA248" s="10"/>
      <c r="AB248" s="21"/>
      <c r="AC248" s="21"/>
      <c r="AD248" s="46"/>
      <c r="AE248" s="46"/>
      <c r="AF248" s="46"/>
    </row>
    <row r="249" customFormat="false" ht="12.75" hidden="false" customHeight="true" outlineLevel="0" collapsed="false">
      <c r="A249" s="145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10"/>
      <c r="W249" s="10"/>
      <c r="X249" s="10"/>
      <c r="Y249" s="10"/>
      <c r="Z249" s="10"/>
      <c r="AA249" s="10"/>
      <c r="AB249" s="21"/>
      <c r="AC249" s="21"/>
      <c r="AD249" s="46"/>
      <c r="AE249" s="46"/>
      <c r="AF249" s="46"/>
    </row>
    <row r="250" customFormat="false" ht="12.75" hidden="false" customHeight="true" outlineLevel="0" collapsed="false">
      <c r="A250" s="145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10"/>
      <c r="W250" s="10"/>
      <c r="X250" s="10"/>
      <c r="Y250" s="10"/>
      <c r="Z250" s="10"/>
      <c r="AA250" s="10"/>
      <c r="AB250" s="21"/>
      <c r="AC250" s="21"/>
      <c r="AD250" s="46"/>
      <c r="AE250" s="46"/>
      <c r="AF250" s="46"/>
    </row>
    <row r="251" customFormat="false" ht="12.75" hidden="false" customHeight="true" outlineLevel="0" collapsed="false">
      <c r="A251" s="145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10"/>
      <c r="W251" s="10"/>
      <c r="X251" s="10"/>
      <c r="Y251" s="10"/>
      <c r="Z251" s="10"/>
      <c r="AA251" s="10"/>
      <c r="AB251" s="21"/>
      <c r="AC251" s="21"/>
      <c r="AD251" s="46"/>
      <c r="AE251" s="46"/>
      <c r="AF251" s="46"/>
    </row>
    <row r="252" customFormat="false" ht="12.75" hidden="false" customHeight="true" outlineLevel="0" collapsed="false">
      <c r="A252" s="145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10"/>
      <c r="W252" s="10"/>
      <c r="X252" s="10"/>
      <c r="Y252" s="10"/>
      <c r="Z252" s="10"/>
      <c r="AA252" s="10"/>
      <c r="AB252" s="21"/>
      <c r="AC252" s="21"/>
      <c r="AD252" s="46"/>
      <c r="AE252" s="46"/>
      <c r="AF252" s="46"/>
    </row>
    <row r="253" customFormat="false" ht="12.75" hidden="false" customHeight="true" outlineLevel="0" collapsed="false">
      <c r="A253" s="145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10"/>
      <c r="W253" s="10"/>
      <c r="X253" s="10"/>
      <c r="Y253" s="10"/>
      <c r="Z253" s="10"/>
      <c r="AA253" s="10"/>
      <c r="AB253" s="21"/>
      <c r="AC253" s="21"/>
      <c r="AD253" s="46"/>
      <c r="AE253" s="46"/>
      <c r="AF253" s="46"/>
    </row>
    <row r="254" customFormat="false" ht="12.75" hidden="false" customHeight="true" outlineLevel="0" collapsed="false">
      <c r="A254" s="145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10"/>
      <c r="W254" s="10"/>
      <c r="X254" s="10"/>
      <c r="Y254" s="10"/>
      <c r="Z254" s="10"/>
      <c r="AA254" s="10"/>
      <c r="AB254" s="21"/>
      <c r="AC254" s="21"/>
      <c r="AD254" s="46"/>
      <c r="AE254" s="46"/>
      <c r="AF254" s="46"/>
    </row>
    <row r="255" customFormat="false" ht="12.75" hidden="false" customHeight="true" outlineLevel="0" collapsed="false">
      <c r="A255" s="145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10"/>
      <c r="W255" s="10"/>
      <c r="X255" s="10"/>
      <c r="Y255" s="10"/>
      <c r="Z255" s="10"/>
      <c r="AA255" s="10"/>
      <c r="AB255" s="21"/>
      <c r="AC255" s="21"/>
      <c r="AD255" s="46"/>
      <c r="AE255" s="46"/>
      <c r="AF255" s="46"/>
    </row>
    <row r="256" customFormat="false" ht="12.75" hidden="false" customHeight="true" outlineLevel="0" collapsed="false">
      <c r="A256" s="145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10"/>
      <c r="W256" s="10"/>
      <c r="X256" s="10"/>
      <c r="Y256" s="10"/>
      <c r="Z256" s="10"/>
      <c r="AA256" s="10"/>
      <c r="AB256" s="21"/>
      <c r="AC256" s="21"/>
      <c r="AD256" s="46"/>
      <c r="AE256" s="46"/>
      <c r="AF256" s="46"/>
    </row>
    <row r="257" customFormat="false" ht="12.75" hidden="false" customHeight="true" outlineLevel="0" collapsed="false">
      <c r="A257" s="145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10"/>
      <c r="W257" s="10"/>
      <c r="X257" s="10"/>
      <c r="Y257" s="10"/>
      <c r="Z257" s="10"/>
      <c r="AA257" s="10"/>
      <c r="AB257" s="21"/>
      <c r="AC257" s="21"/>
      <c r="AD257" s="46"/>
      <c r="AE257" s="46"/>
      <c r="AF257" s="46"/>
    </row>
    <row r="258" customFormat="false" ht="12.75" hidden="false" customHeight="true" outlineLevel="0" collapsed="false">
      <c r="A258" s="145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10"/>
      <c r="W258" s="10"/>
      <c r="X258" s="10"/>
      <c r="Y258" s="10"/>
      <c r="Z258" s="10"/>
      <c r="AA258" s="10"/>
      <c r="AB258" s="21"/>
      <c r="AC258" s="21"/>
      <c r="AD258" s="46"/>
      <c r="AE258" s="46"/>
      <c r="AF258" s="46"/>
    </row>
    <row r="259" customFormat="false" ht="12.75" hidden="false" customHeight="true" outlineLevel="0" collapsed="false">
      <c r="A259" s="145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10"/>
      <c r="W259" s="10"/>
      <c r="X259" s="10"/>
      <c r="Y259" s="10"/>
      <c r="Z259" s="10"/>
      <c r="AA259" s="10"/>
      <c r="AB259" s="21"/>
      <c r="AC259" s="21"/>
      <c r="AD259" s="46"/>
      <c r="AE259" s="46"/>
      <c r="AF259" s="46"/>
    </row>
    <row r="260" customFormat="false" ht="12.75" hidden="false" customHeight="true" outlineLevel="0" collapsed="false">
      <c r="A260" s="145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10"/>
      <c r="W260" s="10"/>
      <c r="X260" s="10"/>
      <c r="Y260" s="10"/>
      <c r="Z260" s="10"/>
      <c r="AA260" s="10"/>
      <c r="AB260" s="21"/>
      <c r="AC260" s="21"/>
      <c r="AD260" s="46"/>
      <c r="AE260" s="46"/>
      <c r="AF260" s="46"/>
    </row>
    <row r="261" customFormat="false" ht="12.75" hidden="false" customHeight="true" outlineLevel="0" collapsed="false">
      <c r="A261" s="145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10"/>
      <c r="W261" s="10"/>
      <c r="X261" s="10"/>
      <c r="Y261" s="10"/>
      <c r="Z261" s="10"/>
      <c r="AA261" s="10"/>
      <c r="AB261" s="21"/>
      <c r="AC261" s="21"/>
      <c r="AD261" s="46"/>
      <c r="AE261" s="46"/>
      <c r="AF261" s="46"/>
    </row>
    <row r="262" customFormat="false" ht="12.75" hidden="false" customHeight="true" outlineLevel="0" collapsed="false">
      <c r="A262" s="145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10"/>
      <c r="W262" s="10"/>
      <c r="X262" s="10"/>
      <c r="Y262" s="10"/>
      <c r="Z262" s="10"/>
      <c r="AA262" s="10"/>
      <c r="AB262" s="21"/>
      <c r="AC262" s="21"/>
      <c r="AD262" s="46"/>
      <c r="AE262" s="46"/>
      <c r="AF262" s="46"/>
    </row>
    <row r="263" customFormat="false" ht="12.75" hidden="false" customHeight="true" outlineLevel="0" collapsed="false">
      <c r="A263" s="145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10"/>
      <c r="W263" s="10"/>
      <c r="X263" s="10"/>
      <c r="Y263" s="10"/>
      <c r="Z263" s="10"/>
      <c r="AA263" s="10"/>
      <c r="AB263" s="21"/>
      <c r="AC263" s="21"/>
      <c r="AD263" s="46"/>
      <c r="AE263" s="46"/>
      <c r="AF263" s="46"/>
    </row>
    <row r="264" customFormat="false" ht="12.75" hidden="false" customHeight="true" outlineLevel="0" collapsed="false">
      <c r="A264" s="145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10"/>
      <c r="W264" s="10"/>
      <c r="X264" s="10"/>
      <c r="Y264" s="10"/>
      <c r="Z264" s="10"/>
      <c r="AA264" s="10"/>
      <c r="AB264" s="21"/>
      <c r="AC264" s="21"/>
      <c r="AD264" s="46"/>
      <c r="AE264" s="46"/>
      <c r="AF264" s="46"/>
    </row>
    <row r="265" customFormat="false" ht="12.75" hidden="false" customHeight="true" outlineLevel="0" collapsed="false">
      <c r="A265" s="145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10"/>
      <c r="W265" s="10"/>
      <c r="X265" s="10"/>
      <c r="Y265" s="10"/>
      <c r="Z265" s="10"/>
      <c r="AA265" s="10"/>
      <c r="AB265" s="21"/>
      <c r="AC265" s="21"/>
      <c r="AD265" s="46"/>
      <c r="AE265" s="46"/>
      <c r="AF265" s="46"/>
    </row>
    <row r="266" customFormat="false" ht="12.75" hidden="false" customHeight="true" outlineLevel="0" collapsed="false">
      <c r="A266" s="145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10"/>
      <c r="W266" s="10"/>
      <c r="X266" s="10"/>
      <c r="Y266" s="10"/>
      <c r="Z266" s="10"/>
      <c r="AA266" s="10"/>
      <c r="AB266" s="21"/>
      <c r="AC266" s="21"/>
      <c r="AD266" s="46"/>
      <c r="AE266" s="46"/>
      <c r="AF266" s="46"/>
    </row>
    <row r="267" customFormat="false" ht="12.75" hidden="false" customHeight="true" outlineLevel="0" collapsed="false">
      <c r="A267" s="145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10"/>
      <c r="W267" s="10"/>
      <c r="X267" s="10"/>
      <c r="Y267" s="10"/>
      <c r="Z267" s="10"/>
      <c r="AA267" s="10"/>
      <c r="AB267" s="21"/>
      <c r="AC267" s="21"/>
      <c r="AD267" s="46"/>
      <c r="AE267" s="46"/>
      <c r="AF267" s="46"/>
    </row>
    <row r="268" customFormat="false" ht="12.75" hidden="false" customHeight="true" outlineLevel="0" collapsed="false">
      <c r="A268" s="145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10"/>
      <c r="W268" s="10"/>
      <c r="X268" s="10"/>
      <c r="Y268" s="10"/>
      <c r="Z268" s="10"/>
      <c r="AA268" s="10"/>
      <c r="AB268" s="21"/>
      <c r="AC268" s="21"/>
      <c r="AD268" s="46"/>
      <c r="AE268" s="46"/>
      <c r="AF268" s="46"/>
    </row>
    <row r="269" customFormat="false" ht="12.75" hidden="false" customHeight="true" outlineLevel="0" collapsed="false">
      <c r="A269" s="145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10"/>
      <c r="W269" s="10"/>
      <c r="X269" s="10"/>
      <c r="Y269" s="10"/>
      <c r="Z269" s="10"/>
      <c r="AA269" s="10"/>
      <c r="AB269" s="21"/>
      <c r="AC269" s="21"/>
      <c r="AD269" s="46"/>
      <c r="AE269" s="46"/>
      <c r="AF269" s="46"/>
    </row>
    <row r="270" customFormat="false" ht="12.75" hidden="false" customHeight="true" outlineLevel="0" collapsed="false">
      <c r="A270" s="145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10"/>
      <c r="W270" s="10"/>
      <c r="X270" s="10"/>
      <c r="Y270" s="10"/>
      <c r="Z270" s="10"/>
      <c r="AA270" s="10"/>
      <c r="AB270" s="21"/>
      <c r="AC270" s="21"/>
      <c r="AD270" s="46"/>
      <c r="AE270" s="46"/>
      <c r="AF270" s="46"/>
    </row>
    <row r="271" customFormat="false" ht="12.75" hidden="false" customHeight="true" outlineLevel="0" collapsed="false">
      <c r="A271" s="145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10"/>
      <c r="W271" s="10"/>
      <c r="X271" s="10"/>
      <c r="Y271" s="10"/>
      <c r="Z271" s="10"/>
      <c r="AA271" s="10"/>
      <c r="AB271" s="21"/>
      <c r="AC271" s="21"/>
      <c r="AD271" s="46"/>
      <c r="AE271" s="46"/>
      <c r="AF271" s="46"/>
    </row>
    <row r="272" customFormat="false" ht="12.75" hidden="false" customHeight="true" outlineLevel="0" collapsed="false">
      <c r="A272" s="145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10"/>
      <c r="W272" s="10"/>
      <c r="X272" s="10"/>
      <c r="Y272" s="10"/>
      <c r="Z272" s="10"/>
      <c r="AA272" s="10"/>
      <c r="AB272" s="21"/>
      <c r="AC272" s="21"/>
      <c r="AD272" s="46"/>
      <c r="AE272" s="46"/>
      <c r="AF272" s="46"/>
    </row>
    <row r="273" customFormat="false" ht="12.75" hidden="false" customHeight="true" outlineLevel="0" collapsed="false">
      <c r="A273" s="145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10"/>
      <c r="W273" s="10"/>
      <c r="X273" s="10"/>
      <c r="Y273" s="10"/>
      <c r="Z273" s="10"/>
      <c r="AA273" s="10"/>
      <c r="AB273" s="21"/>
      <c r="AC273" s="21"/>
      <c r="AD273" s="46"/>
      <c r="AE273" s="46"/>
      <c r="AF273" s="46"/>
    </row>
    <row r="274" customFormat="false" ht="12.75" hidden="false" customHeight="true" outlineLevel="0" collapsed="false">
      <c r="A274" s="145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10"/>
      <c r="W274" s="10"/>
      <c r="X274" s="10"/>
      <c r="Y274" s="10"/>
      <c r="Z274" s="10"/>
      <c r="AA274" s="10"/>
      <c r="AB274" s="21"/>
      <c r="AC274" s="21"/>
      <c r="AD274" s="46"/>
      <c r="AE274" s="46"/>
      <c r="AF274" s="46"/>
    </row>
    <row r="275" customFormat="false" ht="12.75" hidden="false" customHeight="true" outlineLevel="0" collapsed="false">
      <c r="A275" s="145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10"/>
      <c r="W275" s="10"/>
      <c r="X275" s="10"/>
      <c r="Y275" s="10"/>
      <c r="Z275" s="10"/>
      <c r="AA275" s="10"/>
      <c r="AB275" s="21"/>
      <c r="AC275" s="21"/>
      <c r="AD275" s="46"/>
      <c r="AE275" s="46"/>
      <c r="AF275" s="46"/>
    </row>
    <row r="276" customFormat="false" ht="12.75" hidden="false" customHeight="true" outlineLevel="0" collapsed="false">
      <c r="A276" s="145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10"/>
      <c r="W276" s="10"/>
      <c r="X276" s="10"/>
      <c r="Y276" s="10"/>
      <c r="Z276" s="10"/>
      <c r="AA276" s="10"/>
      <c r="AB276" s="21"/>
      <c r="AC276" s="21"/>
      <c r="AD276" s="46"/>
      <c r="AE276" s="46"/>
      <c r="AF276" s="46"/>
    </row>
    <row r="277" customFormat="false" ht="12.75" hidden="false" customHeight="true" outlineLevel="0" collapsed="false">
      <c r="A277" s="145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10"/>
      <c r="W277" s="10"/>
      <c r="X277" s="10"/>
      <c r="Y277" s="10"/>
      <c r="Z277" s="10"/>
      <c r="AA277" s="10"/>
      <c r="AB277" s="21"/>
      <c r="AC277" s="21"/>
      <c r="AD277" s="46"/>
      <c r="AE277" s="46"/>
      <c r="AF277" s="46"/>
    </row>
    <row r="278" customFormat="false" ht="12.75" hidden="false" customHeight="true" outlineLevel="0" collapsed="false">
      <c r="A278" s="145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10"/>
      <c r="W278" s="10"/>
      <c r="X278" s="10"/>
      <c r="Y278" s="10"/>
      <c r="Z278" s="10"/>
      <c r="AA278" s="10"/>
      <c r="AB278" s="21"/>
      <c r="AC278" s="21"/>
      <c r="AD278" s="46"/>
      <c r="AE278" s="46"/>
      <c r="AF278" s="46"/>
    </row>
    <row r="279" customFormat="false" ht="12.75" hidden="false" customHeight="true" outlineLevel="0" collapsed="false">
      <c r="A279" s="145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10"/>
      <c r="W279" s="10"/>
      <c r="X279" s="10"/>
      <c r="Y279" s="10"/>
      <c r="Z279" s="10"/>
      <c r="AA279" s="10"/>
      <c r="AB279" s="21"/>
      <c r="AC279" s="21"/>
      <c r="AD279" s="46"/>
      <c r="AE279" s="46"/>
      <c r="AF279" s="46"/>
    </row>
    <row r="280" customFormat="false" ht="12.75" hidden="false" customHeight="true" outlineLevel="0" collapsed="false">
      <c r="A280" s="145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10"/>
      <c r="W280" s="10"/>
      <c r="X280" s="10"/>
      <c r="Y280" s="10"/>
      <c r="Z280" s="10"/>
      <c r="AA280" s="10"/>
      <c r="AB280" s="21"/>
      <c r="AC280" s="21"/>
      <c r="AD280" s="46"/>
      <c r="AE280" s="46"/>
      <c r="AF280" s="46"/>
    </row>
    <row r="281" customFormat="false" ht="12.75" hidden="false" customHeight="true" outlineLevel="0" collapsed="false">
      <c r="A281" s="145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10"/>
      <c r="W281" s="10"/>
      <c r="X281" s="10"/>
      <c r="Y281" s="10"/>
      <c r="Z281" s="10"/>
      <c r="AA281" s="10"/>
      <c r="AB281" s="21"/>
      <c r="AC281" s="21"/>
      <c r="AD281" s="46"/>
      <c r="AE281" s="46"/>
      <c r="AF281" s="46"/>
    </row>
    <row r="282" customFormat="false" ht="12.75" hidden="false" customHeight="true" outlineLevel="0" collapsed="false">
      <c r="A282" s="145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10"/>
      <c r="W282" s="10"/>
      <c r="X282" s="10"/>
      <c r="Y282" s="10"/>
      <c r="Z282" s="10"/>
      <c r="AA282" s="10"/>
      <c r="AB282" s="21"/>
      <c r="AC282" s="21"/>
      <c r="AD282" s="46"/>
      <c r="AE282" s="46"/>
      <c r="AF282" s="46"/>
    </row>
    <row r="283" customFormat="false" ht="12.75" hidden="false" customHeight="true" outlineLevel="0" collapsed="false">
      <c r="A283" s="145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10"/>
      <c r="W283" s="10"/>
      <c r="X283" s="10"/>
      <c r="Y283" s="10"/>
      <c r="Z283" s="10"/>
      <c r="AA283" s="10"/>
      <c r="AB283" s="21"/>
      <c r="AC283" s="21"/>
      <c r="AD283" s="46"/>
      <c r="AE283" s="46"/>
      <c r="AF283" s="46"/>
    </row>
    <row r="284" customFormat="false" ht="12.75" hidden="false" customHeight="true" outlineLevel="0" collapsed="false">
      <c r="A284" s="145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10"/>
      <c r="W284" s="10"/>
      <c r="X284" s="10"/>
      <c r="Y284" s="10"/>
      <c r="Z284" s="10"/>
      <c r="AA284" s="10"/>
      <c r="AB284" s="21"/>
      <c r="AC284" s="21"/>
      <c r="AD284" s="46"/>
      <c r="AE284" s="46"/>
      <c r="AF284" s="46"/>
    </row>
    <row r="285" customFormat="false" ht="12.75" hidden="false" customHeight="true" outlineLevel="0" collapsed="false">
      <c r="A285" s="145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10"/>
      <c r="W285" s="10"/>
      <c r="X285" s="10"/>
      <c r="Y285" s="10"/>
      <c r="Z285" s="10"/>
      <c r="AA285" s="10"/>
      <c r="AB285" s="21"/>
      <c r="AC285" s="21"/>
      <c r="AD285" s="46"/>
      <c r="AE285" s="46"/>
      <c r="AF285" s="46"/>
    </row>
    <row r="286" customFormat="false" ht="12.75" hidden="false" customHeight="true" outlineLevel="0" collapsed="false">
      <c r="A286" s="145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10"/>
      <c r="W286" s="10"/>
      <c r="X286" s="10"/>
      <c r="Y286" s="10"/>
      <c r="Z286" s="10"/>
      <c r="AA286" s="10"/>
      <c r="AB286" s="21"/>
      <c r="AC286" s="21"/>
      <c r="AD286" s="46"/>
      <c r="AE286" s="46"/>
      <c r="AF286" s="46"/>
    </row>
    <row r="287" customFormat="false" ht="12.75" hidden="false" customHeight="true" outlineLevel="0" collapsed="false">
      <c r="A287" s="145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10"/>
      <c r="W287" s="10"/>
      <c r="X287" s="10"/>
      <c r="Y287" s="10"/>
      <c r="Z287" s="10"/>
      <c r="AA287" s="10"/>
      <c r="AB287" s="21"/>
      <c r="AC287" s="21"/>
      <c r="AD287" s="46"/>
      <c r="AE287" s="46"/>
      <c r="AF287" s="46"/>
    </row>
    <row r="288" customFormat="false" ht="12.75" hidden="false" customHeight="true" outlineLevel="0" collapsed="false">
      <c r="A288" s="145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10"/>
      <c r="W288" s="10"/>
      <c r="X288" s="10"/>
      <c r="Y288" s="10"/>
      <c r="Z288" s="10"/>
      <c r="AA288" s="10"/>
      <c r="AB288" s="21"/>
      <c r="AC288" s="21"/>
      <c r="AD288" s="46"/>
      <c r="AE288" s="46"/>
      <c r="AF288" s="46"/>
    </row>
    <row r="289" customFormat="false" ht="12.75" hidden="false" customHeight="true" outlineLevel="0" collapsed="false">
      <c r="A289" s="145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10"/>
      <c r="W289" s="10"/>
      <c r="X289" s="10"/>
      <c r="Y289" s="10"/>
      <c r="Z289" s="10"/>
      <c r="AA289" s="10"/>
      <c r="AB289" s="21"/>
      <c r="AC289" s="21"/>
      <c r="AD289" s="46"/>
      <c r="AE289" s="46"/>
      <c r="AF289" s="46"/>
    </row>
    <row r="290" customFormat="false" ht="12.75" hidden="false" customHeight="true" outlineLevel="0" collapsed="false">
      <c r="A290" s="145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10"/>
      <c r="W290" s="10"/>
      <c r="X290" s="10"/>
      <c r="Y290" s="10"/>
      <c r="Z290" s="10"/>
      <c r="AA290" s="10"/>
      <c r="AB290" s="21"/>
      <c r="AC290" s="21"/>
      <c r="AD290" s="46"/>
      <c r="AE290" s="46"/>
      <c r="AF290" s="46"/>
    </row>
    <row r="291" customFormat="false" ht="12.75" hidden="false" customHeight="true" outlineLevel="0" collapsed="false">
      <c r="A291" s="145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10"/>
      <c r="W291" s="10"/>
      <c r="X291" s="10"/>
      <c r="Y291" s="10"/>
      <c r="Z291" s="10"/>
      <c r="AA291" s="10"/>
      <c r="AB291" s="21"/>
      <c r="AC291" s="21"/>
      <c r="AD291" s="46"/>
      <c r="AE291" s="46"/>
      <c r="AF291" s="46"/>
    </row>
    <row r="292" customFormat="false" ht="12.75" hidden="false" customHeight="true" outlineLevel="0" collapsed="false">
      <c r="A292" s="145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10"/>
      <c r="W292" s="10"/>
      <c r="X292" s="10"/>
      <c r="Y292" s="10"/>
      <c r="Z292" s="10"/>
      <c r="AA292" s="10"/>
      <c r="AB292" s="21"/>
      <c r="AC292" s="21"/>
      <c r="AD292" s="46"/>
      <c r="AE292" s="46"/>
      <c r="AF292" s="46"/>
    </row>
    <row r="293" customFormat="false" ht="12.75" hidden="false" customHeight="true" outlineLevel="0" collapsed="false">
      <c r="A293" s="145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10"/>
      <c r="W293" s="10"/>
      <c r="X293" s="10"/>
      <c r="Y293" s="10"/>
      <c r="Z293" s="10"/>
      <c r="AA293" s="10"/>
      <c r="AB293" s="21"/>
      <c r="AC293" s="21"/>
      <c r="AD293" s="46"/>
      <c r="AE293" s="46"/>
      <c r="AF293" s="46"/>
    </row>
    <row r="294" customFormat="false" ht="12.75" hidden="false" customHeight="true" outlineLevel="0" collapsed="false">
      <c r="A294" s="145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10"/>
      <c r="W294" s="10"/>
      <c r="X294" s="10"/>
      <c r="Y294" s="10"/>
      <c r="Z294" s="10"/>
      <c r="AA294" s="10"/>
      <c r="AB294" s="21"/>
      <c r="AC294" s="21"/>
      <c r="AD294" s="46"/>
      <c r="AE294" s="46"/>
      <c r="AF294" s="46"/>
    </row>
    <row r="295" customFormat="false" ht="12.75" hidden="false" customHeight="true" outlineLevel="0" collapsed="false">
      <c r="A295" s="145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10"/>
      <c r="W295" s="10"/>
      <c r="X295" s="10"/>
      <c r="Y295" s="10"/>
      <c r="Z295" s="10"/>
      <c r="AA295" s="10"/>
      <c r="AB295" s="21"/>
      <c r="AC295" s="21"/>
      <c r="AD295" s="46"/>
      <c r="AE295" s="46"/>
      <c r="AF295" s="46"/>
    </row>
    <row r="296" customFormat="false" ht="12.75" hidden="false" customHeight="true" outlineLevel="0" collapsed="false">
      <c r="A296" s="145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10"/>
      <c r="W296" s="10"/>
      <c r="X296" s="10"/>
      <c r="Y296" s="10"/>
      <c r="Z296" s="10"/>
      <c r="AA296" s="10"/>
      <c r="AB296" s="21"/>
      <c r="AC296" s="21"/>
      <c r="AD296" s="46"/>
      <c r="AE296" s="46"/>
      <c r="AF296" s="46"/>
    </row>
    <row r="297" customFormat="false" ht="12.75" hidden="false" customHeight="true" outlineLevel="0" collapsed="false">
      <c r="A297" s="145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10"/>
      <c r="W297" s="10"/>
      <c r="X297" s="10"/>
      <c r="Y297" s="10"/>
      <c r="Z297" s="10"/>
      <c r="AA297" s="10"/>
      <c r="AB297" s="21"/>
      <c r="AC297" s="21"/>
      <c r="AD297" s="46"/>
      <c r="AE297" s="46"/>
      <c r="AF297" s="46"/>
    </row>
    <row r="298" customFormat="false" ht="12.75" hidden="false" customHeight="true" outlineLevel="0" collapsed="false">
      <c r="A298" s="145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10"/>
      <c r="W298" s="10"/>
      <c r="X298" s="10"/>
      <c r="Y298" s="10"/>
      <c r="Z298" s="10"/>
      <c r="AA298" s="10"/>
      <c r="AB298" s="21"/>
      <c r="AC298" s="21"/>
      <c r="AD298" s="46"/>
      <c r="AE298" s="46"/>
      <c r="AF298" s="46"/>
    </row>
    <row r="299" customFormat="false" ht="12.75" hidden="false" customHeight="true" outlineLevel="0" collapsed="false">
      <c r="A299" s="145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10"/>
      <c r="W299" s="10"/>
      <c r="X299" s="10"/>
      <c r="Y299" s="10"/>
      <c r="Z299" s="10"/>
      <c r="AA299" s="10"/>
      <c r="AB299" s="21"/>
      <c r="AC299" s="21"/>
      <c r="AD299" s="46"/>
      <c r="AE299" s="46"/>
      <c r="AF299" s="46"/>
    </row>
    <row r="300" customFormat="false" ht="12.75" hidden="false" customHeight="true" outlineLevel="0" collapsed="false">
      <c r="A300" s="145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10"/>
      <c r="W300" s="10"/>
      <c r="X300" s="10"/>
      <c r="Y300" s="10"/>
      <c r="Z300" s="10"/>
      <c r="AA300" s="10"/>
      <c r="AB300" s="21"/>
      <c r="AC300" s="21"/>
      <c r="AD300" s="46"/>
      <c r="AE300" s="46"/>
      <c r="AF300" s="46"/>
    </row>
    <row r="301" customFormat="false" ht="12.75" hidden="false" customHeight="true" outlineLevel="0" collapsed="false">
      <c r="A301" s="145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10"/>
      <c r="W301" s="10"/>
      <c r="X301" s="10"/>
      <c r="Y301" s="10"/>
      <c r="Z301" s="10"/>
      <c r="AA301" s="10"/>
      <c r="AB301" s="21"/>
      <c r="AC301" s="21"/>
      <c r="AD301" s="46"/>
      <c r="AE301" s="46"/>
      <c r="AF301" s="46"/>
    </row>
    <row r="302" customFormat="false" ht="12.75" hidden="false" customHeight="true" outlineLevel="0" collapsed="false">
      <c r="A302" s="145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10"/>
      <c r="W302" s="10"/>
      <c r="X302" s="10"/>
      <c r="Y302" s="10"/>
      <c r="Z302" s="10"/>
      <c r="AA302" s="10"/>
      <c r="AB302" s="21"/>
      <c r="AC302" s="21"/>
      <c r="AD302" s="46"/>
      <c r="AE302" s="46"/>
      <c r="AF302" s="46"/>
    </row>
    <row r="303" customFormat="false" ht="12.75" hidden="false" customHeight="true" outlineLevel="0" collapsed="false">
      <c r="A303" s="145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10"/>
      <c r="W303" s="10"/>
      <c r="X303" s="10"/>
      <c r="Y303" s="10"/>
      <c r="Z303" s="10"/>
      <c r="AA303" s="10"/>
      <c r="AB303" s="21"/>
      <c r="AC303" s="21"/>
      <c r="AD303" s="46"/>
      <c r="AE303" s="46"/>
      <c r="AF303" s="46"/>
    </row>
    <row r="304" customFormat="false" ht="12.75" hidden="false" customHeight="true" outlineLevel="0" collapsed="false">
      <c r="A304" s="145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10"/>
      <c r="W304" s="10"/>
      <c r="X304" s="10"/>
      <c r="Y304" s="10"/>
      <c r="Z304" s="10"/>
      <c r="AA304" s="10"/>
      <c r="AB304" s="21"/>
      <c r="AC304" s="21"/>
      <c r="AD304" s="46"/>
      <c r="AE304" s="46"/>
      <c r="AF304" s="46"/>
    </row>
    <row r="305" customFormat="false" ht="12.75" hidden="false" customHeight="true" outlineLevel="0" collapsed="false">
      <c r="A305" s="1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10"/>
      <c r="W305" s="10"/>
      <c r="X305" s="10"/>
      <c r="Y305" s="10"/>
      <c r="Z305" s="10"/>
      <c r="AA305" s="10"/>
      <c r="AB305" s="21"/>
      <c r="AC305" s="21"/>
      <c r="AD305" s="46"/>
      <c r="AE305" s="46"/>
      <c r="AF305" s="46"/>
    </row>
    <row r="306" customFormat="false" ht="12.75" hidden="false" customHeight="true" outlineLevel="0" collapsed="false">
      <c r="A306" s="145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10"/>
      <c r="W306" s="10"/>
      <c r="X306" s="10"/>
      <c r="Y306" s="10"/>
      <c r="Z306" s="10"/>
      <c r="AA306" s="10"/>
      <c r="AB306" s="21"/>
      <c r="AC306" s="21"/>
      <c r="AD306" s="46"/>
      <c r="AE306" s="46"/>
      <c r="AF306" s="46"/>
    </row>
    <row r="307" customFormat="false" ht="12.75" hidden="false" customHeight="true" outlineLevel="0" collapsed="false">
      <c r="A307" s="145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10"/>
      <c r="W307" s="10"/>
      <c r="X307" s="10"/>
      <c r="Y307" s="10"/>
      <c r="Z307" s="10"/>
      <c r="AA307" s="10"/>
      <c r="AB307" s="21"/>
      <c r="AC307" s="21"/>
      <c r="AD307" s="46"/>
      <c r="AE307" s="46"/>
      <c r="AF307" s="46"/>
    </row>
    <row r="308" customFormat="false" ht="12.75" hidden="false" customHeight="true" outlineLevel="0" collapsed="false">
      <c r="A308" s="145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10"/>
      <c r="W308" s="10"/>
      <c r="X308" s="10"/>
      <c r="Y308" s="10"/>
      <c r="Z308" s="10"/>
      <c r="AA308" s="10"/>
      <c r="AB308" s="21"/>
      <c r="AC308" s="21"/>
      <c r="AD308" s="46"/>
      <c r="AE308" s="46"/>
      <c r="AF308" s="46"/>
    </row>
    <row r="309" customFormat="false" ht="12.75" hidden="false" customHeight="true" outlineLevel="0" collapsed="false">
      <c r="A309" s="145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10"/>
      <c r="W309" s="10"/>
      <c r="X309" s="10"/>
      <c r="Y309" s="10"/>
      <c r="Z309" s="10"/>
      <c r="AA309" s="10"/>
      <c r="AB309" s="21"/>
      <c r="AC309" s="21"/>
      <c r="AD309" s="46"/>
      <c r="AE309" s="46"/>
      <c r="AF309" s="46"/>
    </row>
    <row r="310" customFormat="false" ht="12.75" hidden="false" customHeight="true" outlineLevel="0" collapsed="false">
      <c r="A310" s="145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10"/>
      <c r="W310" s="10"/>
      <c r="X310" s="10"/>
      <c r="Y310" s="10"/>
      <c r="Z310" s="10"/>
      <c r="AA310" s="10"/>
      <c r="AB310" s="21"/>
      <c r="AC310" s="21"/>
      <c r="AD310" s="46"/>
      <c r="AE310" s="46"/>
      <c r="AF310" s="46"/>
    </row>
    <row r="311" customFormat="false" ht="12.75" hidden="false" customHeight="true" outlineLevel="0" collapsed="false">
      <c r="A311" s="145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10"/>
      <c r="W311" s="10"/>
      <c r="X311" s="10"/>
      <c r="Y311" s="10"/>
      <c r="Z311" s="10"/>
      <c r="AA311" s="10"/>
      <c r="AB311" s="21"/>
      <c r="AC311" s="21"/>
      <c r="AD311" s="46"/>
      <c r="AE311" s="46"/>
      <c r="AF311" s="46"/>
    </row>
    <row r="312" customFormat="false" ht="12.75" hidden="false" customHeight="true" outlineLevel="0" collapsed="false">
      <c r="A312" s="145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10"/>
      <c r="W312" s="10"/>
      <c r="X312" s="10"/>
      <c r="Y312" s="10"/>
      <c r="Z312" s="10"/>
      <c r="AA312" s="10"/>
      <c r="AB312" s="21"/>
      <c r="AC312" s="21"/>
      <c r="AD312" s="46"/>
      <c r="AE312" s="46"/>
      <c r="AF312" s="46"/>
    </row>
    <row r="313" customFormat="false" ht="12.75" hidden="false" customHeight="true" outlineLevel="0" collapsed="false">
      <c r="A313" s="145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10"/>
      <c r="W313" s="10"/>
      <c r="X313" s="10"/>
      <c r="Y313" s="10"/>
      <c r="Z313" s="10"/>
      <c r="AA313" s="10"/>
      <c r="AB313" s="21"/>
      <c r="AC313" s="21"/>
      <c r="AD313" s="46"/>
      <c r="AE313" s="46"/>
      <c r="AF313" s="46"/>
    </row>
    <row r="314" customFormat="false" ht="12.75" hidden="false" customHeight="true" outlineLevel="0" collapsed="false">
      <c r="A314" s="145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10"/>
      <c r="W314" s="10"/>
      <c r="X314" s="10"/>
      <c r="Y314" s="10"/>
      <c r="Z314" s="10"/>
      <c r="AA314" s="10"/>
      <c r="AB314" s="21"/>
      <c r="AC314" s="21"/>
      <c r="AD314" s="46"/>
      <c r="AE314" s="46"/>
      <c r="AF314" s="46"/>
    </row>
    <row r="315" customFormat="false" ht="12.75" hidden="false" customHeight="true" outlineLevel="0" collapsed="false">
      <c r="A315" s="145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10"/>
      <c r="W315" s="10"/>
      <c r="X315" s="10"/>
      <c r="Y315" s="10"/>
      <c r="Z315" s="10"/>
      <c r="AA315" s="10"/>
      <c r="AB315" s="21"/>
      <c r="AC315" s="21"/>
      <c r="AD315" s="46"/>
      <c r="AE315" s="46"/>
      <c r="AF315" s="46"/>
    </row>
    <row r="316" customFormat="false" ht="12.75" hidden="false" customHeight="true" outlineLevel="0" collapsed="false">
      <c r="A316" s="145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10"/>
      <c r="W316" s="10"/>
      <c r="X316" s="10"/>
      <c r="Y316" s="10"/>
      <c r="Z316" s="10"/>
      <c r="AA316" s="10"/>
      <c r="AB316" s="21"/>
      <c r="AC316" s="21"/>
      <c r="AD316" s="46"/>
      <c r="AE316" s="46"/>
      <c r="AF316" s="46"/>
    </row>
    <row r="317" customFormat="false" ht="12.75" hidden="false" customHeight="true" outlineLevel="0" collapsed="false">
      <c r="A317" s="145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10"/>
      <c r="W317" s="10"/>
      <c r="X317" s="10"/>
      <c r="Y317" s="10"/>
      <c r="Z317" s="10"/>
      <c r="AA317" s="10"/>
      <c r="AB317" s="21"/>
      <c r="AC317" s="21"/>
      <c r="AD317" s="46"/>
      <c r="AE317" s="46"/>
      <c r="AF317" s="46"/>
    </row>
    <row r="318" customFormat="false" ht="12.75" hidden="false" customHeight="true" outlineLevel="0" collapsed="false">
      <c r="A318" s="145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10"/>
      <c r="W318" s="10"/>
      <c r="X318" s="10"/>
      <c r="Y318" s="10"/>
      <c r="Z318" s="10"/>
      <c r="AA318" s="10"/>
      <c r="AB318" s="21"/>
      <c r="AC318" s="21"/>
      <c r="AD318" s="46"/>
      <c r="AE318" s="46"/>
      <c r="AF318" s="46"/>
    </row>
    <row r="319" customFormat="false" ht="12.75" hidden="false" customHeight="true" outlineLevel="0" collapsed="false">
      <c r="A319" s="145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10"/>
      <c r="W319" s="10"/>
      <c r="X319" s="10"/>
      <c r="Y319" s="10"/>
      <c r="Z319" s="10"/>
      <c r="AA319" s="10"/>
      <c r="AB319" s="21"/>
      <c r="AC319" s="21"/>
      <c r="AD319" s="46"/>
      <c r="AE319" s="46"/>
      <c r="AF319" s="46"/>
    </row>
    <row r="320" customFormat="false" ht="12.75" hidden="false" customHeight="true" outlineLevel="0" collapsed="false">
      <c r="A320" s="145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10"/>
      <c r="W320" s="10"/>
      <c r="X320" s="10"/>
      <c r="Y320" s="10"/>
      <c r="Z320" s="10"/>
      <c r="AA320" s="10"/>
      <c r="AB320" s="21"/>
      <c r="AC320" s="21"/>
      <c r="AD320" s="46"/>
      <c r="AE320" s="46"/>
      <c r="AF320" s="46"/>
    </row>
    <row r="321" customFormat="false" ht="12.75" hidden="false" customHeight="true" outlineLevel="0" collapsed="false">
      <c r="A321" s="145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10"/>
      <c r="W321" s="10"/>
      <c r="X321" s="10"/>
      <c r="Y321" s="10"/>
      <c r="Z321" s="10"/>
      <c r="AA321" s="10"/>
      <c r="AB321" s="21"/>
      <c r="AC321" s="21"/>
      <c r="AD321" s="46"/>
      <c r="AE321" s="46"/>
      <c r="AF321" s="46"/>
    </row>
    <row r="322" customFormat="false" ht="12.75" hidden="false" customHeight="true" outlineLevel="0" collapsed="false">
      <c r="A322" s="145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10"/>
      <c r="W322" s="10"/>
      <c r="X322" s="10"/>
      <c r="Y322" s="10"/>
      <c r="Z322" s="10"/>
      <c r="AA322" s="10"/>
      <c r="AB322" s="21"/>
      <c r="AC322" s="21"/>
      <c r="AD322" s="46"/>
      <c r="AE322" s="46"/>
      <c r="AF322" s="46"/>
    </row>
    <row r="323" customFormat="false" ht="12.75" hidden="false" customHeight="true" outlineLevel="0" collapsed="false">
      <c r="A323" s="145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10"/>
      <c r="W323" s="10"/>
      <c r="X323" s="10"/>
      <c r="Y323" s="10"/>
      <c r="Z323" s="10"/>
      <c r="AA323" s="10"/>
      <c r="AB323" s="21"/>
      <c r="AC323" s="21"/>
      <c r="AD323" s="46"/>
      <c r="AE323" s="46"/>
      <c r="AF323" s="46"/>
    </row>
    <row r="324" customFormat="false" ht="12.75" hidden="false" customHeight="true" outlineLevel="0" collapsed="false">
      <c r="A324" s="145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10"/>
      <c r="W324" s="10"/>
      <c r="X324" s="10"/>
      <c r="Y324" s="10"/>
      <c r="Z324" s="10"/>
      <c r="AA324" s="10"/>
      <c r="AB324" s="21"/>
      <c r="AC324" s="21"/>
      <c r="AD324" s="46"/>
      <c r="AE324" s="46"/>
      <c r="AF324" s="46"/>
    </row>
    <row r="325" customFormat="false" ht="12.75" hidden="false" customHeight="true" outlineLevel="0" collapsed="false">
      <c r="A325" s="145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10"/>
      <c r="W325" s="10"/>
      <c r="X325" s="10"/>
      <c r="Y325" s="10"/>
      <c r="Z325" s="10"/>
      <c r="AA325" s="10"/>
      <c r="AB325" s="21"/>
      <c r="AC325" s="21"/>
      <c r="AD325" s="46"/>
      <c r="AE325" s="46"/>
      <c r="AF325" s="46"/>
    </row>
    <row r="326" customFormat="false" ht="12.75" hidden="false" customHeight="true" outlineLevel="0" collapsed="false">
      <c r="A326" s="145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10"/>
      <c r="W326" s="10"/>
      <c r="X326" s="10"/>
      <c r="Y326" s="10"/>
      <c r="Z326" s="10"/>
      <c r="AA326" s="10"/>
      <c r="AB326" s="21"/>
      <c r="AC326" s="21"/>
      <c r="AD326" s="46"/>
      <c r="AE326" s="46"/>
      <c r="AF326" s="46"/>
    </row>
    <row r="327" customFormat="false" ht="12.75" hidden="false" customHeight="true" outlineLevel="0" collapsed="false">
      <c r="A327" s="145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10"/>
      <c r="W327" s="10"/>
      <c r="X327" s="10"/>
      <c r="Y327" s="10"/>
      <c r="Z327" s="10"/>
      <c r="AA327" s="10"/>
      <c r="AB327" s="21"/>
      <c r="AC327" s="21"/>
      <c r="AD327" s="46"/>
      <c r="AE327" s="46"/>
      <c r="AF327" s="46"/>
    </row>
    <row r="328" customFormat="false" ht="12.75" hidden="false" customHeight="true" outlineLevel="0" collapsed="false">
      <c r="A328" s="145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10"/>
      <c r="W328" s="10"/>
      <c r="X328" s="10"/>
      <c r="Y328" s="10"/>
      <c r="Z328" s="10"/>
      <c r="AA328" s="10"/>
      <c r="AB328" s="21"/>
      <c r="AC328" s="21"/>
      <c r="AD328" s="46"/>
      <c r="AE328" s="46"/>
      <c r="AF328" s="46"/>
    </row>
    <row r="329" customFormat="false" ht="12.75" hidden="false" customHeight="true" outlineLevel="0" collapsed="false">
      <c r="A329" s="145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10"/>
      <c r="W329" s="10"/>
      <c r="X329" s="10"/>
      <c r="Y329" s="10"/>
      <c r="Z329" s="10"/>
      <c r="AA329" s="10"/>
      <c r="AB329" s="21"/>
      <c r="AC329" s="21"/>
      <c r="AD329" s="46"/>
      <c r="AE329" s="46"/>
      <c r="AF329" s="46"/>
    </row>
    <row r="330" customFormat="false" ht="12.75" hidden="false" customHeight="true" outlineLevel="0" collapsed="false">
      <c r="A330" s="145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10"/>
      <c r="W330" s="10"/>
      <c r="X330" s="10"/>
      <c r="Y330" s="10"/>
      <c r="Z330" s="10"/>
      <c r="AA330" s="10"/>
      <c r="AB330" s="21"/>
      <c r="AC330" s="21"/>
      <c r="AD330" s="46"/>
      <c r="AE330" s="46"/>
      <c r="AF330" s="46"/>
    </row>
    <row r="331" customFormat="false" ht="12.75" hidden="false" customHeight="true" outlineLevel="0" collapsed="false">
      <c r="A331" s="145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10"/>
      <c r="W331" s="10"/>
      <c r="X331" s="10"/>
      <c r="Y331" s="10"/>
      <c r="Z331" s="10"/>
      <c r="AA331" s="10"/>
      <c r="AB331" s="21"/>
      <c r="AC331" s="21"/>
      <c r="AD331" s="46"/>
      <c r="AE331" s="46"/>
      <c r="AF331" s="46"/>
    </row>
    <row r="332" customFormat="false" ht="12.75" hidden="false" customHeight="true" outlineLevel="0" collapsed="false">
      <c r="A332" s="145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10"/>
      <c r="W332" s="10"/>
      <c r="X332" s="10"/>
      <c r="Y332" s="10"/>
      <c r="Z332" s="10"/>
      <c r="AA332" s="10"/>
      <c r="AB332" s="21"/>
      <c r="AC332" s="21"/>
      <c r="AD332" s="46"/>
      <c r="AE332" s="46"/>
      <c r="AF332" s="46"/>
    </row>
    <row r="333" customFormat="false" ht="12.75" hidden="false" customHeight="true" outlineLevel="0" collapsed="false">
      <c r="A333" s="145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10"/>
      <c r="W333" s="10"/>
      <c r="X333" s="10"/>
      <c r="Y333" s="10"/>
      <c r="Z333" s="10"/>
      <c r="AA333" s="10"/>
      <c r="AB333" s="21"/>
      <c r="AC333" s="21"/>
      <c r="AD333" s="46"/>
      <c r="AE333" s="46"/>
      <c r="AF333" s="46"/>
    </row>
    <row r="334" customFormat="false" ht="12.75" hidden="false" customHeight="true" outlineLevel="0" collapsed="false">
      <c r="A334" s="145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10"/>
      <c r="W334" s="10"/>
      <c r="X334" s="10"/>
      <c r="Y334" s="10"/>
      <c r="Z334" s="10"/>
      <c r="AA334" s="10"/>
      <c r="AB334" s="21"/>
      <c r="AC334" s="21"/>
      <c r="AD334" s="46"/>
      <c r="AE334" s="46"/>
      <c r="AF334" s="46"/>
    </row>
    <row r="335" customFormat="false" ht="12.75" hidden="false" customHeight="true" outlineLevel="0" collapsed="false">
      <c r="A335" s="145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10"/>
      <c r="W335" s="10"/>
      <c r="X335" s="10"/>
      <c r="Y335" s="10"/>
      <c r="Z335" s="10"/>
      <c r="AA335" s="10"/>
      <c r="AB335" s="21"/>
      <c r="AC335" s="21"/>
      <c r="AD335" s="46"/>
      <c r="AE335" s="46"/>
      <c r="AF335" s="46"/>
    </row>
    <row r="336" customFormat="false" ht="12.75" hidden="false" customHeight="true" outlineLevel="0" collapsed="false">
      <c r="A336" s="145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10"/>
      <c r="W336" s="10"/>
      <c r="X336" s="10"/>
      <c r="Y336" s="10"/>
      <c r="Z336" s="10"/>
      <c r="AA336" s="10"/>
      <c r="AB336" s="21"/>
      <c r="AC336" s="21"/>
      <c r="AD336" s="46"/>
      <c r="AE336" s="46"/>
      <c r="AF336" s="46"/>
    </row>
    <row r="337" customFormat="false" ht="12.75" hidden="false" customHeight="true" outlineLevel="0" collapsed="false">
      <c r="A337" s="145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10"/>
      <c r="W337" s="10"/>
      <c r="X337" s="10"/>
      <c r="Y337" s="10"/>
      <c r="Z337" s="10"/>
      <c r="AA337" s="10"/>
      <c r="AB337" s="21"/>
      <c r="AC337" s="21"/>
      <c r="AD337" s="46"/>
      <c r="AE337" s="46"/>
      <c r="AF337" s="46"/>
    </row>
    <row r="338" customFormat="false" ht="12.75" hidden="false" customHeight="true" outlineLevel="0" collapsed="false">
      <c r="A338" s="145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10"/>
      <c r="W338" s="10"/>
      <c r="X338" s="10"/>
      <c r="Y338" s="10"/>
      <c r="Z338" s="10"/>
      <c r="AA338" s="10"/>
      <c r="AB338" s="21"/>
      <c r="AC338" s="21"/>
      <c r="AD338" s="46"/>
      <c r="AE338" s="46"/>
      <c r="AF338" s="46"/>
    </row>
    <row r="339" customFormat="false" ht="12.75" hidden="false" customHeight="true" outlineLevel="0" collapsed="false">
      <c r="A339" s="145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10"/>
      <c r="W339" s="10"/>
      <c r="X339" s="10"/>
      <c r="Y339" s="10"/>
      <c r="Z339" s="10"/>
      <c r="AA339" s="10"/>
      <c r="AB339" s="21"/>
      <c r="AC339" s="21"/>
      <c r="AD339" s="46"/>
      <c r="AE339" s="46"/>
      <c r="AF339" s="46"/>
    </row>
    <row r="340" customFormat="false" ht="12.75" hidden="false" customHeight="true" outlineLevel="0" collapsed="false">
      <c r="A340" s="145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10"/>
      <c r="W340" s="10"/>
      <c r="X340" s="10"/>
      <c r="Y340" s="10"/>
      <c r="Z340" s="10"/>
      <c r="AA340" s="10"/>
      <c r="AB340" s="21"/>
      <c r="AC340" s="21"/>
      <c r="AD340" s="46"/>
      <c r="AE340" s="46"/>
      <c r="AF340" s="46"/>
    </row>
    <row r="341" customFormat="false" ht="12.75" hidden="false" customHeight="true" outlineLevel="0" collapsed="false">
      <c r="A341" s="1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10"/>
      <c r="W341" s="10"/>
      <c r="X341" s="10"/>
      <c r="Y341" s="10"/>
      <c r="Z341" s="10"/>
      <c r="AA341" s="10"/>
      <c r="AB341" s="21"/>
      <c r="AC341" s="21"/>
      <c r="AD341" s="46"/>
      <c r="AE341" s="46"/>
      <c r="AF341" s="46"/>
    </row>
    <row r="342" customFormat="false" ht="12.75" hidden="false" customHeight="true" outlineLevel="0" collapsed="false">
      <c r="A342" s="145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10"/>
      <c r="W342" s="10"/>
      <c r="X342" s="10"/>
      <c r="Y342" s="10"/>
      <c r="Z342" s="10"/>
      <c r="AA342" s="10"/>
      <c r="AB342" s="21"/>
      <c r="AC342" s="21"/>
      <c r="AD342" s="46"/>
      <c r="AE342" s="46"/>
      <c r="AF342" s="46"/>
    </row>
    <row r="343" customFormat="false" ht="12.75" hidden="false" customHeight="true" outlineLevel="0" collapsed="false">
      <c r="A343" s="145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10"/>
      <c r="W343" s="10"/>
      <c r="X343" s="10"/>
      <c r="Y343" s="10"/>
      <c r="Z343" s="10"/>
      <c r="AA343" s="10"/>
      <c r="AB343" s="21"/>
      <c r="AC343" s="21"/>
      <c r="AD343" s="46"/>
      <c r="AE343" s="46"/>
      <c r="AF343" s="46"/>
    </row>
    <row r="344" customFormat="false" ht="12.75" hidden="false" customHeight="true" outlineLevel="0" collapsed="false">
      <c r="A344" s="145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10"/>
      <c r="W344" s="10"/>
      <c r="X344" s="10"/>
      <c r="Y344" s="10"/>
      <c r="Z344" s="10"/>
      <c r="AA344" s="10"/>
      <c r="AB344" s="21"/>
      <c r="AC344" s="21"/>
      <c r="AD344" s="46"/>
      <c r="AE344" s="46"/>
      <c r="AF344" s="46"/>
    </row>
    <row r="345" customFormat="false" ht="12.75" hidden="false" customHeight="true" outlineLevel="0" collapsed="false">
      <c r="A345" s="145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10"/>
      <c r="W345" s="10"/>
      <c r="X345" s="10"/>
      <c r="Y345" s="10"/>
      <c r="Z345" s="10"/>
      <c r="AA345" s="10"/>
      <c r="AB345" s="21"/>
      <c r="AC345" s="21"/>
      <c r="AD345" s="46"/>
      <c r="AE345" s="46"/>
      <c r="AF345" s="46"/>
    </row>
    <row r="346" customFormat="false" ht="12.75" hidden="false" customHeight="true" outlineLevel="0" collapsed="false">
      <c r="A346" s="145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10"/>
      <c r="W346" s="10"/>
      <c r="X346" s="10"/>
      <c r="Y346" s="10"/>
      <c r="Z346" s="10"/>
      <c r="AA346" s="10"/>
      <c r="AB346" s="21"/>
      <c r="AC346" s="21"/>
      <c r="AD346" s="46"/>
      <c r="AE346" s="46"/>
      <c r="AF346" s="46"/>
    </row>
    <row r="347" customFormat="false" ht="12.75" hidden="false" customHeight="true" outlineLevel="0" collapsed="false">
      <c r="A347" s="145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10"/>
      <c r="W347" s="10"/>
      <c r="X347" s="10"/>
      <c r="Y347" s="10"/>
      <c r="Z347" s="10"/>
      <c r="AA347" s="10"/>
      <c r="AB347" s="21"/>
      <c r="AC347" s="21"/>
      <c r="AD347" s="46"/>
      <c r="AE347" s="46"/>
      <c r="AF347" s="46"/>
    </row>
    <row r="348" customFormat="false" ht="12.75" hidden="false" customHeight="true" outlineLevel="0" collapsed="false">
      <c r="A348" s="145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10"/>
      <c r="W348" s="10"/>
      <c r="X348" s="10"/>
      <c r="Y348" s="10"/>
      <c r="Z348" s="10"/>
      <c r="AA348" s="10"/>
      <c r="AB348" s="21"/>
      <c r="AC348" s="21"/>
      <c r="AD348" s="46"/>
      <c r="AE348" s="46"/>
      <c r="AF348" s="46"/>
    </row>
    <row r="349" customFormat="false" ht="12.75" hidden="false" customHeight="true" outlineLevel="0" collapsed="false">
      <c r="A349" s="145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10"/>
      <c r="W349" s="10"/>
      <c r="X349" s="10"/>
      <c r="Y349" s="10"/>
      <c r="Z349" s="10"/>
      <c r="AA349" s="10"/>
      <c r="AB349" s="21"/>
      <c r="AC349" s="21"/>
      <c r="AD349" s="46"/>
      <c r="AE349" s="46"/>
      <c r="AF349" s="46"/>
    </row>
    <row r="350" customFormat="false" ht="12.75" hidden="false" customHeight="true" outlineLevel="0" collapsed="false">
      <c r="A350" s="145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10"/>
      <c r="W350" s="10"/>
      <c r="X350" s="10"/>
      <c r="Y350" s="10"/>
      <c r="Z350" s="10"/>
      <c r="AA350" s="10"/>
      <c r="AB350" s="21"/>
      <c r="AC350" s="21"/>
      <c r="AD350" s="46"/>
      <c r="AE350" s="46"/>
      <c r="AF350" s="46"/>
    </row>
    <row r="351" customFormat="false" ht="12.75" hidden="false" customHeight="true" outlineLevel="0" collapsed="false">
      <c r="A351" s="145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10"/>
      <c r="W351" s="10"/>
      <c r="X351" s="10"/>
      <c r="Y351" s="10"/>
      <c r="Z351" s="10"/>
      <c r="AA351" s="10"/>
      <c r="AB351" s="21"/>
      <c r="AC351" s="21"/>
      <c r="AD351" s="46"/>
      <c r="AE351" s="46"/>
      <c r="AF351" s="46"/>
    </row>
    <row r="352" customFormat="false" ht="12.75" hidden="false" customHeight="true" outlineLevel="0" collapsed="false">
      <c r="A352" s="145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10"/>
      <c r="W352" s="10"/>
      <c r="X352" s="10"/>
      <c r="Y352" s="10"/>
      <c r="Z352" s="10"/>
      <c r="AA352" s="10"/>
      <c r="AB352" s="21"/>
      <c r="AC352" s="21"/>
      <c r="AD352" s="46"/>
      <c r="AE352" s="46"/>
      <c r="AF352" s="46"/>
    </row>
    <row r="353" customFormat="false" ht="12.75" hidden="false" customHeight="true" outlineLevel="0" collapsed="false">
      <c r="A353" s="145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10"/>
      <c r="W353" s="10"/>
      <c r="X353" s="10"/>
      <c r="Y353" s="10"/>
      <c r="Z353" s="10"/>
      <c r="AA353" s="10"/>
      <c r="AB353" s="21"/>
      <c r="AC353" s="21"/>
      <c r="AD353" s="46"/>
      <c r="AE353" s="46"/>
      <c r="AF353" s="46"/>
    </row>
    <row r="354" customFormat="false" ht="12.75" hidden="false" customHeight="true" outlineLevel="0" collapsed="false">
      <c r="A354" s="145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10"/>
      <c r="W354" s="10"/>
      <c r="X354" s="10"/>
      <c r="Y354" s="10"/>
      <c r="Z354" s="10"/>
      <c r="AA354" s="10"/>
      <c r="AB354" s="21"/>
      <c r="AC354" s="21"/>
      <c r="AD354" s="46"/>
      <c r="AE354" s="46"/>
      <c r="AF354" s="46"/>
    </row>
    <row r="355" customFormat="false" ht="12.75" hidden="false" customHeight="true" outlineLevel="0" collapsed="false">
      <c r="A355" s="145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10"/>
      <c r="W355" s="10"/>
      <c r="X355" s="10"/>
      <c r="Y355" s="10"/>
      <c r="Z355" s="10"/>
      <c r="AA355" s="10"/>
      <c r="AB355" s="21"/>
      <c r="AC355" s="21"/>
      <c r="AD355" s="46"/>
      <c r="AE355" s="46"/>
      <c r="AF355" s="46"/>
    </row>
    <row r="356" customFormat="false" ht="12.75" hidden="false" customHeight="true" outlineLevel="0" collapsed="false">
      <c r="A356" s="145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10"/>
      <c r="W356" s="10"/>
      <c r="X356" s="10"/>
      <c r="Y356" s="10"/>
      <c r="Z356" s="10"/>
      <c r="AA356" s="10"/>
      <c r="AB356" s="21"/>
      <c r="AC356" s="21"/>
      <c r="AD356" s="46"/>
      <c r="AE356" s="46"/>
      <c r="AF356" s="46"/>
    </row>
    <row r="357" customFormat="false" ht="12.75" hidden="false" customHeight="true" outlineLevel="0" collapsed="false">
      <c r="A357" s="145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10"/>
      <c r="W357" s="10"/>
      <c r="X357" s="10"/>
      <c r="Y357" s="10"/>
      <c r="Z357" s="10"/>
      <c r="AA357" s="10"/>
      <c r="AB357" s="21"/>
      <c r="AC357" s="21"/>
      <c r="AD357" s="46"/>
      <c r="AE357" s="46"/>
      <c r="AF357" s="46"/>
    </row>
    <row r="358" customFormat="false" ht="12.75" hidden="false" customHeight="true" outlineLevel="0" collapsed="false">
      <c r="A358" s="145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10"/>
      <c r="W358" s="10"/>
      <c r="X358" s="10"/>
      <c r="Y358" s="10"/>
      <c r="Z358" s="10"/>
      <c r="AA358" s="10"/>
      <c r="AB358" s="21"/>
      <c r="AC358" s="21"/>
      <c r="AD358" s="46"/>
      <c r="AE358" s="46"/>
      <c r="AF358" s="46"/>
    </row>
    <row r="359" customFormat="false" ht="12.75" hidden="false" customHeight="true" outlineLevel="0" collapsed="false">
      <c r="A359" s="145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10"/>
      <c r="W359" s="10"/>
      <c r="X359" s="10"/>
      <c r="Y359" s="10"/>
      <c r="Z359" s="10"/>
      <c r="AA359" s="10"/>
      <c r="AB359" s="21"/>
      <c r="AC359" s="21"/>
      <c r="AD359" s="46"/>
      <c r="AE359" s="46"/>
      <c r="AF359" s="46"/>
    </row>
    <row r="360" customFormat="false" ht="12.75" hidden="false" customHeight="true" outlineLevel="0" collapsed="false">
      <c r="A360" s="145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10"/>
      <c r="W360" s="10"/>
      <c r="X360" s="10"/>
      <c r="Y360" s="10"/>
      <c r="Z360" s="10"/>
      <c r="AA360" s="10"/>
      <c r="AB360" s="21"/>
      <c r="AC360" s="21"/>
      <c r="AD360" s="46"/>
      <c r="AE360" s="46"/>
      <c r="AF360" s="46"/>
    </row>
    <row r="361" customFormat="false" ht="12.75" hidden="false" customHeight="true" outlineLevel="0" collapsed="false">
      <c r="A361" s="145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10"/>
      <c r="W361" s="10"/>
      <c r="X361" s="10"/>
      <c r="Y361" s="10"/>
      <c r="Z361" s="10"/>
      <c r="AA361" s="10"/>
      <c r="AB361" s="21"/>
      <c r="AC361" s="21"/>
      <c r="AD361" s="46"/>
      <c r="AE361" s="46"/>
      <c r="AF361" s="46"/>
    </row>
    <row r="362" customFormat="false" ht="12.75" hidden="false" customHeight="true" outlineLevel="0" collapsed="false">
      <c r="A362" s="145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10"/>
      <c r="W362" s="10"/>
      <c r="X362" s="10"/>
      <c r="Y362" s="10"/>
      <c r="Z362" s="10"/>
      <c r="AA362" s="10"/>
      <c r="AB362" s="21"/>
      <c r="AC362" s="21"/>
      <c r="AD362" s="46"/>
      <c r="AE362" s="46"/>
      <c r="AF362" s="46"/>
    </row>
    <row r="363" customFormat="false" ht="12.75" hidden="false" customHeight="true" outlineLevel="0" collapsed="false">
      <c r="A363" s="145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10"/>
      <c r="W363" s="10"/>
      <c r="X363" s="10"/>
      <c r="Y363" s="10"/>
      <c r="Z363" s="10"/>
      <c r="AA363" s="10"/>
      <c r="AB363" s="21"/>
      <c r="AC363" s="21"/>
      <c r="AD363" s="46"/>
      <c r="AE363" s="46"/>
      <c r="AF363" s="46"/>
    </row>
    <row r="364" customFormat="false" ht="12.75" hidden="false" customHeight="true" outlineLevel="0" collapsed="false">
      <c r="A364" s="145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10"/>
      <c r="W364" s="10"/>
      <c r="X364" s="10"/>
      <c r="Y364" s="10"/>
      <c r="Z364" s="10"/>
      <c r="AA364" s="10"/>
      <c r="AB364" s="21"/>
      <c r="AC364" s="21"/>
      <c r="AD364" s="46"/>
      <c r="AE364" s="46"/>
      <c r="AF364" s="46"/>
    </row>
    <row r="365" customFormat="false" ht="12.75" hidden="false" customHeight="true" outlineLevel="0" collapsed="false">
      <c r="A365" s="145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10"/>
      <c r="W365" s="10"/>
      <c r="X365" s="10"/>
      <c r="Y365" s="10"/>
      <c r="Z365" s="10"/>
      <c r="AA365" s="10"/>
      <c r="AB365" s="21"/>
      <c r="AC365" s="21"/>
      <c r="AD365" s="46"/>
      <c r="AE365" s="46"/>
      <c r="AF365" s="46"/>
    </row>
    <row r="366" customFormat="false" ht="12.75" hidden="false" customHeight="true" outlineLevel="0" collapsed="false">
      <c r="A366" s="145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10"/>
      <c r="W366" s="10"/>
      <c r="X366" s="10"/>
      <c r="Y366" s="10"/>
      <c r="Z366" s="10"/>
      <c r="AA366" s="10"/>
      <c r="AB366" s="21"/>
      <c r="AC366" s="21"/>
      <c r="AD366" s="46"/>
      <c r="AE366" s="46"/>
      <c r="AF366" s="46"/>
    </row>
    <row r="367" customFormat="false" ht="12.75" hidden="false" customHeight="true" outlineLevel="0" collapsed="false">
      <c r="A367" s="145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10"/>
      <c r="W367" s="10"/>
      <c r="X367" s="10"/>
      <c r="Y367" s="10"/>
      <c r="Z367" s="10"/>
      <c r="AA367" s="10"/>
      <c r="AB367" s="21"/>
      <c r="AC367" s="21"/>
      <c r="AD367" s="46"/>
      <c r="AE367" s="46"/>
      <c r="AF367" s="46"/>
    </row>
    <row r="368" customFormat="false" ht="12.75" hidden="false" customHeight="true" outlineLevel="0" collapsed="false">
      <c r="A368" s="145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10"/>
      <c r="W368" s="10"/>
      <c r="X368" s="10"/>
      <c r="Y368" s="10"/>
      <c r="Z368" s="10"/>
      <c r="AA368" s="10"/>
      <c r="AB368" s="21"/>
      <c r="AC368" s="21"/>
      <c r="AD368" s="46"/>
      <c r="AE368" s="46"/>
      <c r="AF368" s="46"/>
    </row>
    <row r="369" customFormat="false" ht="12.75" hidden="false" customHeight="true" outlineLevel="0" collapsed="false">
      <c r="A369" s="145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10"/>
      <c r="W369" s="10"/>
      <c r="X369" s="10"/>
      <c r="Y369" s="10"/>
      <c r="Z369" s="10"/>
      <c r="AA369" s="10"/>
      <c r="AB369" s="21"/>
      <c r="AC369" s="21"/>
      <c r="AD369" s="46"/>
      <c r="AE369" s="46"/>
      <c r="AF369" s="46"/>
    </row>
    <row r="370" customFormat="false" ht="12.75" hidden="false" customHeight="true" outlineLevel="0" collapsed="false">
      <c r="A370" s="145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10"/>
      <c r="W370" s="10"/>
      <c r="X370" s="10"/>
      <c r="Y370" s="10"/>
      <c r="Z370" s="10"/>
      <c r="AA370" s="10"/>
      <c r="AB370" s="21"/>
      <c r="AC370" s="21"/>
      <c r="AD370" s="46"/>
      <c r="AE370" s="46"/>
      <c r="AF370" s="46"/>
    </row>
    <row r="371" customFormat="false" ht="12.75" hidden="false" customHeight="true" outlineLevel="0" collapsed="false">
      <c r="A371" s="145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10"/>
      <c r="W371" s="10"/>
      <c r="X371" s="10"/>
      <c r="Y371" s="10"/>
      <c r="Z371" s="10"/>
      <c r="AA371" s="10"/>
      <c r="AB371" s="21"/>
      <c r="AC371" s="21"/>
      <c r="AD371" s="46"/>
      <c r="AE371" s="46"/>
      <c r="AF371" s="46"/>
    </row>
    <row r="372" customFormat="false" ht="12.75" hidden="false" customHeight="true" outlineLevel="0" collapsed="false">
      <c r="A372" s="145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10"/>
      <c r="W372" s="10"/>
      <c r="X372" s="10"/>
      <c r="Y372" s="10"/>
      <c r="Z372" s="10"/>
      <c r="AA372" s="10"/>
      <c r="AB372" s="21"/>
      <c r="AC372" s="21"/>
      <c r="AD372" s="46"/>
      <c r="AE372" s="46"/>
      <c r="AF372" s="46"/>
    </row>
    <row r="373" customFormat="false" ht="12.75" hidden="false" customHeight="true" outlineLevel="0" collapsed="false">
      <c r="A373" s="145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10"/>
      <c r="W373" s="10"/>
      <c r="X373" s="10"/>
      <c r="Y373" s="10"/>
      <c r="Z373" s="10"/>
      <c r="AA373" s="10"/>
      <c r="AB373" s="21"/>
      <c r="AC373" s="21"/>
      <c r="AD373" s="46"/>
      <c r="AE373" s="46"/>
      <c r="AF373" s="46"/>
    </row>
    <row r="374" customFormat="false" ht="12.75" hidden="false" customHeight="true" outlineLevel="0" collapsed="false">
      <c r="A374" s="145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10"/>
      <c r="W374" s="10"/>
      <c r="X374" s="10"/>
      <c r="Y374" s="10"/>
      <c r="Z374" s="10"/>
      <c r="AA374" s="10"/>
      <c r="AB374" s="21"/>
      <c r="AC374" s="21"/>
      <c r="AD374" s="46"/>
      <c r="AE374" s="46"/>
      <c r="AF374" s="46"/>
    </row>
    <row r="375" customFormat="false" ht="12.75" hidden="false" customHeight="true" outlineLevel="0" collapsed="false">
      <c r="A375" s="145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10"/>
      <c r="W375" s="10"/>
      <c r="X375" s="10"/>
      <c r="Y375" s="10"/>
      <c r="Z375" s="10"/>
      <c r="AA375" s="10"/>
      <c r="AB375" s="21"/>
      <c r="AC375" s="21"/>
      <c r="AD375" s="46"/>
      <c r="AE375" s="46"/>
      <c r="AF375" s="46"/>
    </row>
    <row r="376" customFormat="false" ht="12.75" hidden="false" customHeight="true" outlineLevel="0" collapsed="false">
      <c r="A376" s="145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10"/>
      <c r="W376" s="10"/>
      <c r="X376" s="10"/>
      <c r="Y376" s="10"/>
      <c r="Z376" s="10"/>
      <c r="AA376" s="10"/>
      <c r="AB376" s="21"/>
      <c r="AC376" s="21"/>
      <c r="AD376" s="46"/>
      <c r="AE376" s="46"/>
      <c r="AF376" s="46"/>
    </row>
    <row r="377" customFormat="false" ht="12.75" hidden="false" customHeight="true" outlineLevel="0" collapsed="false">
      <c r="A377" s="145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10"/>
      <c r="W377" s="10"/>
      <c r="X377" s="10"/>
      <c r="Y377" s="10"/>
      <c r="Z377" s="10"/>
      <c r="AA377" s="10"/>
      <c r="AB377" s="21"/>
      <c r="AC377" s="21"/>
      <c r="AD377" s="46"/>
      <c r="AE377" s="46"/>
      <c r="AF377" s="46"/>
    </row>
    <row r="378" customFormat="false" ht="12.75" hidden="false" customHeight="true" outlineLevel="0" collapsed="false">
      <c r="A378" s="145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10"/>
      <c r="W378" s="10"/>
      <c r="X378" s="10"/>
      <c r="Y378" s="10"/>
      <c r="Z378" s="10"/>
      <c r="AA378" s="10"/>
      <c r="AB378" s="21"/>
      <c r="AC378" s="21"/>
      <c r="AD378" s="46"/>
      <c r="AE378" s="46"/>
      <c r="AF378" s="46"/>
    </row>
    <row r="379" customFormat="false" ht="12.75" hidden="false" customHeight="true" outlineLevel="0" collapsed="false">
      <c r="A379" s="145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10"/>
      <c r="W379" s="10"/>
      <c r="X379" s="10"/>
      <c r="Y379" s="10"/>
      <c r="Z379" s="10"/>
      <c r="AA379" s="10"/>
      <c r="AB379" s="21"/>
      <c r="AC379" s="21"/>
      <c r="AD379" s="46"/>
      <c r="AE379" s="46"/>
      <c r="AF379" s="46"/>
    </row>
    <row r="380" customFormat="false" ht="12.75" hidden="false" customHeight="true" outlineLevel="0" collapsed="false">
      <c r="A380" s="145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10"/>
      <c r="W380" s="10"/>
      <c r="X380" s="10"/>
      <c r="Y380" s="10"/>
      <c r="Z380" s="10"/>
      <c r="AA380" s="10"/>
      <c r="AB380" s="21"/>
      <c r="AC380" s="21"/>
      <c r="AD380" s="46"/>
      <c r="AE380" s="46"/>
      <c r="AF380" s="46"/>
    </row>
    <row r="381" customFormat="false" ht="12.75" hidden="false" customHeight="true" outlineLevel="0" collapsed="false">
      <c r="A381" s="145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10"/>
      <c r="W381" s="10"/>
      <c r="X381" s="10"/>
      <c r="Y381" s="10"/>
      <c r="Z381" s="10"/>
      <c r="AA381" s="10"/>
      <c r="AB381" s="21"/>
      <c r="AC381" s="21"/>
      <c r="AD381" s="46"/>
      <c r="AE381" s="46"/>
      <c r="AF381" s="46"/>
    </row>
    <row r="382" customFormat="false" ht="12.75" hidden="false" customHeight="true" outlineLevel="0" collapsed="false">
      <c r="A382" s="145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10"/>
      <c r="W382" s="10"/>
      <c r="X382" s="10"/>
      <c r="Y382" s="10"/>
      <c r="Z382" s="10"/>
      <c r="AA382" s="10"/>
      <c r="AB382" s="21"/>
      <c r="AC382" s="21"/>
      <c r="AD382" s="46"/>
      <c r="AE382" s="46"/>
      <c r="AF382" s="46"/>
    </row>
    <row r="383" customFormat="false" ht="12.75" hidden="false" customHeight="true" outlineLevel="0" collapsed="false">
      <c r="A383" s="145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10"/>
      <c r="W383" s="10"/>
      <c r="X383" s="10"/>
      <c r="Y383" s="10"/>
      <c r="Z383" s="10"/>
      <c r="AA383" s="10"/>
      <c r="AB383" s="21"/>
      <c r="AC383" s="21"/>
      <c r="AD383" s="46"/>
      <c r="AE383" s="46"/>
      <c r="AF383" s="46"/>
    </row>
    <row r="384" customFormat="false" ht="12.75" hidden="false" customHeight="true" outlineLevel="0" collapsed="false">
      <c r="A384" s="145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10"/>
      <c r="W384" s="10"/>
      <c r="X384" s="10"/>
      <c r="Y384" s="10"/>
      <c r="Z384" s="10"/>
      <c r="AA384" s="10"/>
      <c r="AB384" s="21"/>
      <c r="AC384" s="21"/>
      <c r="AD384" s="46"/>
      <c r="AE384" s="46"/>
      <c r="AF384" s="46"/>
    </row>
    <row r="385" customFormat="false" ht="12.75" hidden="false" customHeight="true" outlineLevel="0" collapsed="false">
      <c r="A385" s="145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10"/>
      <c r="W385" s="10"/>
      <c r="X385" s="10"/>
      <c r="Y385" s="10"/>
      <c r="Z385" s="10"/>
      <c r="AA385" s="10"/>
      <c r="AB385" s="21"/>
      <c r="AC385" s="21"/>
      <c r="AD385" s="46"/>
      <c r="AE385" s="46"/>
      <c r="AF385" s="46"/>
    </row>
    <row r="386" customFormat="false" ht="12.75" hidden="false" customHeight="true" outlineLevel="0" collapsed="false">
      <c r="A386" s="145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10"/>
      <c r="W386" s="10"/>
      <c r="X386" s="10"/>
      <c r="Y386" s="10"/>
      <c r="Z386" s="10"/>
      <c r="AA386" s="10"/>
      <c r="AB386" s="21"/>
      <c r="AC386" s="21"/>
      <c r="AD386" s="46"/>
      <c r="AE386" s="46"/>
      <c r="AF386" s="46"/>
    </row>
    <row r="387" customFormat="false" ht="12.75" hidden="false" customHeight="true" outlineLevel="0" collapsed="false">
      <c r="A387" s="1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10"/>
      <c r="W387" s="10"/>
      <c r="X387" s="10"/>
      <c r="Y387" s="10"/>
      <c r="Z387" s="10"/>
      <c r="AA387" s="10"/>
      <c r="AB387" s="21"/>
      <c r="AC387" s="21"/>
      <c r="AD387" s="46"/>
      <c r="AE387" s="46"/>
      <c r="AF387" s="46"/>
    </row>
    <row r="388" customFormat="false" ht="12.75" hidden="false" customHeight="true" outlineLevel="0" collapsed="false">
      <c r="A388" s="145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10"/>
      <c r="W388" s="10"/>
      <c r="X388" s="10"/>
      <c r="Y388" s="10"/>
      <c r="Z388" s="10"/>
      <c r="AA388" s="10"/>
      <c r="AB388" s="21"/>
      <c r="AC388" s="21"/>
      <c r="AD388" s="46"/>
      <c r="AE388" s="46"/>
      <c r="AF388" s="46"/>
    </row>
    <row r="389" customFormat="false" ht="12.75" hidden="false" customHeight="true" outlineLevel="0" collapsed="false">
      <c r="A389" s="145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10"/>
      <c r="W389" s="10"/>
      <c r="X389" s="10"/>
      <c r="Y389" s="10"/>
      <c r="Z389" s="10"/>
      <c r="AA389" s="10"/>
      <c r="AB389" s="21"/>
      <c r="AC389" s="21"/>
      <c r="AD389" s="46"/>
      <c r="AE389" s="46"/>
      <c r="AF389" s="46"/>
    </row>
    <row r="390" customFormat="false" ht="12.75" hidden="false" customHeight="true" outlineLevel="0" collapsed="false">
      <c r="A390" s="145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10"/>
      <c r="W390" s="10"/>
      <c r="X390" s="10"/>
      <c r="Y390" s="10"/>
      <c r="Z390" s="10"/>
      <c r="AA390" s="10"/>
      <c r="AB390" s="21"/>
      <c r="AC390" s="21"/>
      <c r="AD390" s="46"/>
      <c r="AE390" s="46"/>
      <c r="AF390" s="46"/>
    </row>
    <row r="391" customFormat="false" ht="12.75" hidden="false" customHeight="true" outlineLevel="0" collapsed="false">
      <c r="A391" s="145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10"/>
      <c r="W391" s="10"/>
      <c r="X391" s="10"/>
      <c r="Y391" s="10"/>
      <c r="Z391" s="10"/>
      <c r="AA391" s="10"/>
      <c r="AB391" s="21"/>
      <c r="AC391" s="21"/>
      <c r="AD391" s="46"/>
      <c r="AE391" s="46"/>
      <c r="AF391" s="46"/>
    </row>
    <row r="392" customFormat="false" ht="12.75" hidden="false" customHeight="true" outlineLevel="0" collapsed="false">
      <c r="A392" s="145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10"/>
      <c r="W392" s="10"/>
      <c r="X392" s="10"/>
      <c r="Y392" s="10"/>
      <c r="Z392" s="10"/>
      <c r="AA392" s="10"/>
      <c r="AB392" s="21"/>
      <c r="AC392" s="21"/>
      <c r="AD392" s="46"/>
      <c r="AE392" s="46"/>
      <c r="AF392" s="46"/>
    </row>
    <row r="393" customFormat="false" ht="12.75" hidden="false" customHeight="true" outlineLevel="0" collapsed="false">
      <c r="A393" s="145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10"/>
      <c r="W393" s="10"/>
      <c r="X393" s="10"/>
      <c r="Y393" s="10"/>
      <c r="Z393" s="10"/>
      <c r="AA393" s="10"/>
      <c r="AB393" s="21"/>
      <c r="AC393" s="21"/>
      <c r="AD393" s="46"/>
      <c r="AE393" s="46"/>
      <c r="AF393" s="46"/>
    </row>
    <row r="394" customFormat="false" ht="12.75" hidden="false" customHeight="true" outlineLevel="0" collapsed="false">
      <c r="A394" s="145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10"/>
      <c r="W394" s="10"/>
      <c r="X394" s="10"/>
      <c r="Y394" s="10"/>
      <c r="Z394" s="10"/>
      <c r="AA394" s="10"/>
      <c r="AB394" s="21"/>
      <c r="AC394" s="21"/>
      <c r="AD394" s="46"/>
      <c r="AE394" s="46"/>
      <c r="AF394" s="46"/>
    </row>
    <row r="395" customFormat="false" ht="12.75" hidden="false" customHeight="true" outlineLevel="0" collapsed="false">
      <c r="A395" s="145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10"/>
      <c r="W395" s="10"/>
      <c r="X395" s="10"/>
      <c r="Y395" s="10"/>
      <c r="Z395" s="10"/>
      <c r="AA395" s="10"/>
      <c r="AB395" s="21"/>
      <c r="AC395" s="21"/>
      <c r="AD395" s="46"/>
      <c r="AE395" s="46"/>
      <c r="AF395" s="46"/>
    </row>
    <row r="396" customFormat="false" ht="12.75" hidden="false" customHeight="true" outlineLevel="0" collapsed="false">
      <c r="A396" s="145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10"/>
      <c r="W396" s="10"/>
      <c r="X396" s="10"/>
      <c r="Y396" s="10"/>
      <c r="Z396" s="10"/>
      <c r="AA396" s="10"/>
      <c r="AB396" s="21"/>
      <c r="AC396" s="21"/>
      <c r="AD396" s="46"/>
      <c r="AE396" s="46"/>
      <c r="AF396" s="46"/>
    </row>
    <row r="397" customFormat="false" ht="12.75" hidden="false" customHeight="true" outlineLevel="0" collapsed="false">
      <c r="A397" s="145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10"/>
      <c r="W397" s="10"/>
      <c r="X397" s="10"/>
      <c r="Y397" s="10"/>
      <c r="Z397" s="10"/>
      <c r="AA397" s="10"/>
      <c r="AB397" s="21"/>
      <c r="AC397" s="21"/>
      <c r="AD397" s="46"/>
      <c r="AE397" s="46"/>
      <c r="AF397" s="46"/>
    </row>
    <row r="398" customFormat="false" ht="12.75" hidden="false" customHeight="true" outlineLevel="0" collapsed="false">
      <c r="A398" s="145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10"/>
      <c r="W398" s="10"/>
      <c r="X398" s="10"/>
      <c r="Y398" s="10"/>
      <c r="Z398" s="10"/>
      <c r="AA398" s="10"/>
      <c r="AB398" s="21"/>
      <c r="AC398" s="21"/>
      <c r="AD398" s="46"/>
      <c r="AE398" s="46"/>
      <c r="AF398" s="46"/>
    </row>
    <row r="399" customFormat="false" ht="12.75" hidden="false" customHeight="true" outlineLevel="0" collapsed="false">
      <c r="A399" s="145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10"/>
      <c r="W399" s="10"/>
      <c r="X399" s="10"/>
      <c r="Y399" s="10"/>
      <c r="Z399" s="10"/>
      <c r="AA399" s="10"/>
      <c r="AB399" s="21"/>
      <c r="AC399" s="21"/>
      <c r="AD399" s="46"/>
      <c r="AE399" s="46"/>
      <c r="AF399" s="46"/>
    </row>
    <row r="400" customFormat="false" ht="12.75" hidden="false" customHeight="true" outlineLevel="0" collapsed="false">
      <c r="A400" s="145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10"/>
      <c r="W400" s="10"/>
      <c r="X400" s="10"/>
      <c r="Y400" s="10"/>
      <c r="Z400" s="10"/>
      <c r="AA400" s="10"/>
      <c r="AB400" s="21"/>
      <c r="AC400" s="21"/>
      <c r="AD400" s="46"/>
      <c r="AE400" s="46"/>
      <c r="AF400" s="46"/>
    </row>
    <row r="401" customFormat="false" ht="12.75" hidden="false" customHeight="true" outlineLevel="0" collapsed="false">
      <c r="A401" s="145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10"/>
      <c r="W401" s="10"/>
      <c r="X401" s="10"/>
      <c r="Y401" s="10"/>
      <c r="Z401" s="10"/>
      <c r="AA401" s="10"/>
      <c r="AB401" s="21"/>
      <c r="AC401" s="21"/>
      <c r="AD401" s="46"/>
      <c r="AE401" s="46"/>
      <c r="AF401" s="46"/>
    </row>
    <row r="402" customFormat="false" ht="12.75" hidden="false" customHeight="true" outlineLevel="0" collapsed="false">
      <c r="A402" s="145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10"/>
      <c r="W402" s="10"/>
      <c r="X402" s="10"/>
      <c r="Y402" s="10"/>
      <c r="Z402" s="10"/>
      <c r="AA402" s="10"/>
      <c r="AB402" s="21"/>
      <c r="AC402" s="21"/>
      <c r="AD402" s="46"/>
      <c r="AE402" s="46"/>
      <c r="AF402" s="46"/>
    </row>
    <row r="403" customFormat="false" ht="12.75" hidden="false" customHeight="true" outlineLevel="0" collapsed="false">
      <c r="A403" s="145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10"/>
      <c r="W403" s="10"/>
      <c r="X403" s="10"/>
      <c r="Y403" s="10"/>
      <c r="Z403" s="10"/>
      <c r="AA403" s="10"/>
      <c r="AB403" s="21"/>
      <c r="AC403" s="21"/>
      <c r="AD403" s="46"/>
      <c r="AE403" s="46"/>
      <c r="AF403" s="46"/>
    </row>
    <row r="404" customFormat="false" ht="12.75" hidden="false" customHeight="true" outlineLevel="0" collapsed="false">
      <c r="A404" s="145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10"/>
      <c r="W404" s="10"/>
      <c r="X404" s="10"/>
      <c r="Y404" s="10"/>
      <c r="Z404" s="10"/>
      <c r="AA404" s="10"/>
      <c r="AB404" s="21"/>
      <c r="AC404" s="21"/>
      <c r="AD404" s="46"/>
      <c r="AE404" s="46"/>
      <c r="AF404" s="46"/>
    </row>
    <row r="405" customFormat="false" ht="12.75" hidden="false" customHeight="true" outlineLevel="0" collapsed="false">
      <c r="A405" s="145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10"/>
      <c r="W405" s="10"/>
      <c r="X405" s="10"/>
      <c r="Y405" s="10"/>
      <c r="Z405" s="10"/>
      <c r="AA405" s="10"/>
      <c r="AB405" s="21"/>
      <c r="AC405" s="21"/>
      <c r="AD405" s="46"/>
      <c r="AE405" s="46"/>
      <c r="AF405" s="46"/>
    </row>
    <row r="406" customFormat="false" ht="12.75" hidden="false" customHeight="true" outlineLevel="0" collapsed="false">
      <c r="A406" s="145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10"/>
      <c r="W406" s="10"/>
      <c r="X406" s="10"/>
      <c r="Y406" s="10"/>
      <c r="Z406" s="10"/>
      <c r="AA406" s="10"/>
      <c r="AB406" s="21"/>
      <c r="AC406" s="21"/>
      <c r="AD406" s="46"/>
      <c r="AE406" s="46"/>
      <c r="AF406" s="46"/>
    </row>
    <row r="407" customFormat="false" ht="12.75" hidden="false" customHeight="true" outlineLevel="0" collapsed="false">
      <c r="A407" s="145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10"/>
      <c r="W407" s="10"/>
      <c r="X407" s="10"/>
      <c r="Y407" s="10"/>
      <c r="Z407" s="10"/>
      <c r="AA407" s="10"/>
      <c r="AB407" s="21"/>
      <c r="AC407" s="21"/>
      <c r="AD407" s="46"/>
      <c r="AE407" s="46"/>
      <c r="AF407" s="46"/>
    </row>
    <row r="408" customFormat="false" ht="12.75" hidden="false" customHeight="true" outlineLevel="0" collapsed="false">
      <c r="A408" s="145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10"/>
      <c r="W408" s="10"/>
      <c r="X408" s="10"/>
      <c r="Y408" s="10"/>
      <c r="Z408" s="10"/>
      <c r="AA408" s="10"/>
      <c r="AB408" s="21"/>
      <c r="AC408" s="21"/>
      <c r="AD408" s="46"/>
      <c r="AE408" s="46"/>
      <c r="AF408" s="46"/>
    </row>
    <row r="409" customFormat="false" ht="12.75" hidden="false" customHeight="true" outlineLevel="0" collapsed="false">
      <c r="A409" s="145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10"/>
      <c r="W409" s="10"/>
      <c r="X409" s="10"/>
      <c r="Y409" s="10"/>
      <c r="Z409" s="10"/>
      <c r="AA409" s="10"/>
      <c r="AB409" s="21"/>
      <c r="AC409" s="21"/>
      <c r="AD409" s="46"/>
      <c r="AE409" s="46"/>
      <c r="AF409" s="46"/>
    </row>
    <row r="410" customFormat="false" ht="12.75" hidden="false" customHeight="true" outlineLevel="0" collapsed="false">
      <c r="A410" s="145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10"/>
      <c r="W410" s="10"/>
      <c r="X410" s="10"/>
      <c r="Y410" s="10"/>
      <c r="Z410" s="10"/>
      <c r="AA410" s="10"/>
      <c r="AB410" s="21"/>
      <c r="AC410" s="21"/>
      <c r="AD410" s="46"/>
      <c r="AE410" s="46"/>
      <c r="AF410" s="46"/>
    </row>
    <row r="411" customFormat="false" ht="12.75" hidden="false" customHeight="true" outlineLevel="0" collapsed="false">
      <c r="A411" s="145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10"/>
      <c r="W411" s="10"/>
      <c r="X411" s="10"/>
      <c r="Y411" s="10"/>
      <c r="Z411" s="10"/>
      <c r="AA411" s="10"/>
      <c r="AB411" s="21"/>
      <c r="AC411" s="21"/>
      <c r="AD411" s="46"/>
      <c r="AE411" s="46"/>
      <c r="AF411" s="46"/>
    </row>
    <row r="412" customFormat="false" ht="12.75" hidden="false" customHeight="true" outlineLevel="0" collapsed="false">
      <c r="A412" s="145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10"/>
      <c r="W412" s="10"/>
      <c r="X412" s="10"/>
      <c r="Y412" s="10"/>
      <c r="Z412" s="10"/>
      <c r="AA412" s="10"/>
      <c r="AB412" s="21"/>
      <c r="AC412" s="21"/>
      <c r="AD412" s="46"/>
      <c r="AE412" s="46"/>
      <c r="AF412" s="46"/>
    </row>
    <row r="413" customFormat="false" ht="12.75" hidden="false" customHeight="true" outlineLevel="0" collapsed="false">
      <c r="A413" s="145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10"/>
      <c r="W413" s="10"/>
      <c r="X413" s="10"/>
      <c r="Y413" s="10"/>
      <c r="Z413" s="10"/>
      <c r="AA413" s="10"/>
      <c r="AB413" s="21"/>
      <c r="AC413" s="21"/>
      <c r="AD413" s="46"/>
      <c r="AE413" s="46"/>
      <c r="AF413" s="46"/>
    </row>
    <row r="414" customFormat="false" ht="12.75" hidden="false" customHeight="true" outlineLevel="0" collapsed="false">
      <c r="A414" s="145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10"/>
      <c r="W414" s="10"/>
      <c r="X414" s="10"/>
      <c r="Y414" s="10"/>
      <c r="Z414" s="10"/>
      <c r="AA414" s="10"/>
      <c r="AB414" s="21"/>
      <c r="AC414" s="21"/>
      <c r="AD414" s="46"/>
      <c r="AE414" s="46"/>
      <c r="AF414" s="46"/>
    </row>
    <row r="415" customFormat="false" ht="12.75" hidden="false" customHeight="true" outlineLevel="0" collapsed="false">
      <c r="A415" s="145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10"/>
      <c r="W415" s="10"/>
      <c r="X415" s="10"/>
      <c r="Y415" s="10"/>
      <c r="Z415" s="10"/>
      <c r="AA415" s="10"/>
      <c r="AB415" s="21"/>
      <c r="AC415" s="21"/>
      <c r="AD415" s="46"/>
      <c r="AE415" s="46"/>
      <c r="AF415" s="46"/>
    </row>
    <row r="416" customFormat="false" ht="12.75" hidden="false" customHeight="true" outlineLevel="0" collapsed="false">
      <c r="A416" s="145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10"/>
      <c r="W416" s="10"/>
      <c r="X416" s="10"/>
      <c r="Y416" s="10"/>
      <c r="Z416" s="10"/>
      <c r="AA416" s="10"/>
      <c r="AB416" s="21"/>
      <c r="AC416" s="21"/>
      <c r="AD416" s="46"/>
      <c r="AE416" s="46"/>
      <c r="AF416" s="46"/>
    </row>
    <row r="417" customFormat="false" ht="12.75" hidden="false" customHeight="true" outlineLevel="0" collapsed="false">
      <c r="A417" s="145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10"/>
      <c r="W417" s="10"/>
      <c r="X417" s="10"/>
      <c r="Y417" s="10"/>
      <c r="Z417" s="10"/>
      <c r="AA417" s="10"/>
      <c r="AB417" s="21"/>
      <c r="AC417" s="21"/>
      <c r="AD417" s="46"/>
      <c r="AE417" s="46"/>
      <c r="AF417" s="46"/>
    </row>
    <row r="418" customFormat="false" ht="12.75" hidden="false" customHeight="true" outlineLevel="0" collapsed="false">
      <c r="A418" s="145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10"/>
      <c r="W418" s="10"/>
      <c r="X418" s="10"/>
      <c r="Y418" s="10"/>
      <c r="Z418" s="10"/>
      <c r="AA418" s="10"/>
      <c r="AB418" s="21"/>
      <c r="AC418" s="21"/>
      <c r="AD418" s="46"/>
      <c r="AE418" s="46"/>
      <c r="AF418" s="46"/>
    </row>
    <row r="419" customFormat="false" ht="12.75" hidden="false" customHeight="true" outlineLevel="0" collapsed="false">
      <c r="A419" s="145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10"/>
      <c r="W419" s="10"/>
      <c r="X419" s="10"/>
      <c r="Y419" s="10"/>
      <c r="Z419" s="10"/>
      <c r="AA419" s="10"/>
      <c r="AB419" s="21"/>
      <c r="AC419" s="21"/>
      <c r="AD419" s="46"/>
      <c r="AE419" s="46"/>
      <c r="AF419" s="46"/>
    </row>
    <row r="420" customFormat="false" ht="12.75" hidden="false" customHeight="true" outlineLevel="0" collapsed="false">
      <c r="A420" s="145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10"/>
      <c r="W420" s="10"/>
      <c r="X420" s="10"/>
      <c r="Y420" s="10"/>
      <c r="Z420" s="10"/>
      <c r="AA420" s="10"/>
      <c r="AB420" s="21"/>
      <c r="AC420" s="21"/>
      <c r="AD420" s="46"/>
      <c r="AE420" s="46"/>
      <c r="AF420" s="46"/>
    </row>
    <row r="421" customFormat="false" ht="12.75" hidden="false" customHeight="true" outlineLevel="0" collapsed="false">
      <c r="A421" s="145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10"/>
      <c r="W421" s="10"/>
      <c r="X421" s="10"/>
      <c r="Y421" s="10"/>
      <c r="Z421" s="10"/>
      <c r="AA421" s="10"/>
      <c r="AB421" s="21"/>
      <c r="AC421" s="21"/>
      <c r="AD421" s="46"/>
      <c r="AE421" s="46"/>
      <c r="AF421" s="46"/>
    </row>
    <row r="422" customFormat="false" ht="12.75" hidden="false" customHeight="true" outlineLevel="0" collapsed="false">
      <c r="A422" s="145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10"/>
      <c r="W422" s="10"/>
      <c r="X422" s="10"/>
      <c r="Y422" s="10"/>
      <c r="Z422" s="10"/>
      <c r="AA422" s="10"/>
      <c r="AB422" s="21"/>
      <c r="AC422" s="21"/>
      <c r="AD422" s="46"/>
      <c r="AE422" s="46"/>
      <c r="AF422" s="46"/>
    </row>
    <row r="423" customFormat="false" ht="12.75" hidden="false" customHeight="true" outlineLevel="0" collapsed="false">
      <c r="A423" s="1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10"/>
      <c r="W423" s="10"/>
      <c r="X423" s="10"/>
      <c r="Y423" s="10"/>
      <c r="Z423" s="10"/>
      <c r="AA423" s="10"/>
      <c r="AB423" s="21"/>
      <c r="AC423" s="21"/>
      <c r="AD423" s="46"/>
      <c r="AE423" s="46"/>
      <c r="AF423" s="46"/>
    </row>
    <row r="424" customFormat="false" ht="12.75" hidden="false" customHeight="true" outlineLevel="0" collapsed="false">
      <c r="A424" s="145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10"/>
      <c r="W424" s="10"/>
      <c r="X424" s="10"/>
      <c r="Y424" s="10"/>
      <c r="Z424" s="10"/>
      <c r="AA424" s="10"/>
      <c r="AB424" s="21"/>
      <c r="AC424" s="21"/>
      <c r="AD424" s="46"/>
      <c r="AE424" s="46"/>
      <c r="AF424" s="46"/>
    </row>
    <row r="425" customFormat="false" ht="12.75" hidden="false" customHeight="true" outlineLevel="0" collapsed="false">
      <c r="A425" s="145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10"/>
      <c r="W425" s="10"/>
      <c r="X425" s="10"/>
      <c r="Y425" s="10"/>
      <c r="Z425" s="10"/>
      <c r="AA425" s="10"/>
      <c r="AB425" s="21"/>
      <c r="AC425" s="21"/>
      <c r="AD425" s="46"/>
      <c r="AE425" s="46"/>
      <c r="AF425" s="46"/>
    </row>
    <row r="426" customFormat="false" ht="12.75" hidden="false" customHeight="true" outlineLevel="0" collapsed="false">
      <c r="A426" s="145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10"/>
      <c r="W426" s="10"/>
      <c r="X426" s="10"/>
      <c r="Y426" s="10"/>
      <c r="Z426" s="10"/>
      <c r="AA426" s="10"/>
      <c r="AB426" s="21"/>
      <c r="AC426" s="21"/>
      <c r="AD426" s="46"/>
      <c r="AE426" s="46"/>
      <c r="AF426" s="46"/>
    </row>
    <row r="427" customFormat="false" ht="12.75" hidden="false" customHeight="true" outlineLevel="0" collapsed="false">
      <c r="A427" s="145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10"/>
      <c r="W427" s="10"/>
      <c r="X427" s="10"/>
      <c r="Y427" s="10"/>
      <c r="Z427" s="10"/>
      <c r="AA427" s="10"/>
      <c r="AB427" s="21"/>
      <c r="AC427" s="21"/>
      <c r="AD427" s="46"/>
      <c r="AE427" s="46"/>
      <c r="AF427" s="46"/>
    </row>
    <row r="428" customFormat="false" ht="12.75" hidden="false" customHeight="true" outlineLevel="0" collapsed="false">
      <c r="A428" s="145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10"/>
      <c r="W428" s="10"/>
      <c r="X428" s="10"/>
      <c r="Y428" s="10"/>
      <c r="Z428" s="10"/>
      <c r="AA428" s="10"/>
      <c r="AB428" s="21"/>
      <c r="AC428" s="21"/>
      <c r="AD428" s="46"/>
      <c r="AE428" s="46"/>
      <c r="AF428" s="46"/>
    </row>
    <row r="429" customFormat="false" ht="12.75" hidden="false" customHeight="true" outlineLevel="0" collapsed="false">
      <c r="A429" s="145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10"/>
      <c r="W429" s="10"/>
      <c r="X429" s="10"/>
      <c r="Y429" s="10"/>
      <c r="Z429" s="10"/>
      <c r="AA429" s="10"/>
      <c r="AB429" s="21"/>
      <c r="AC429" s="21"/>
      <c r="AD429" s="46"/>
      <c r="AE429" s="46"/>
      <c r="AF429" s="46"/>
    </row>
    <row r="430" customFormat="false" ht="12.75" hidden="false" customHeight="true" outlineLevel="0" collapsed="false">
      <c r="A430" s="145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10"/>
      <c r="W430" s="10"/>
      <c r="X430" s="10"/>
      <c r="Y430" s="10"/>
      <c r="Z430" s="10"/>
      <c r="AA430" s="10"/>
      <c r="AB430" s="21"/>
      <c r="AC430" s="21"/>
      <c r="AD430" s="46"/>
      <c r="AE430" s="46"/>
      <c r="AF430" s="46"/>
    </row>
    <row r="431" customFormat="false" ht="12.75" hidden="false" customHeight="true" outlineLevel="0" collapsed="false">
      <c r="A431" s="145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10"/>
      <c r="W431" s="10"/>
      <c r="X431" s="10"/>
      <c r="Y431" s="10"/>
      <c r="Z431" s="10"/>
      <c r="AA431" s="10"/>
      <c r="AB431" s="21"/>
      <c r="AC431" s="21"/>
      <c r="AD431" s="46"/>
      <c r="AE431" s="46"/>
      <c r="AF431" s="46"/>
    </row>
    <row r="432" customFormat="false" ht="12.75" hidden="false" customHeight="true" outlineLevel="0" collapsed="false">
      <c r="A432" s="145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10"/>
      <c r="W432" s="10"/>
      <c r="X432" s="10"/>
      <c r="Y432" s="10"/>
      <c r="Z432" s="10"/>
      <c r="AA432" s="10"/>
      <c r="AB432" s="21"/>
      <c r="AC432" s="21"/>
      <c r="AD432" s="46"/>
      <c r="AE432" s="46"/>
      <c r="AF432" s="46"/>
    </row>
    <row r="433" customFormat="false" ht="12.75" hidden="false" customHeight="true" outlineLevel="0" collapsed="false">
      <c r="A433" s="145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10"/>
      <c r="W433" s="10"/>
      <c r="X433" s="10"/>
      <c r="Y433" s="10"/>
      <c r="Z433" s="10"/>
      <c r="AA433" s="10"/>
      <c r="AB433" s="21"/>
      <c r="AC433" s="21"/>
      <c r="AD433" s="46"/>
      <c r="AE433" s="46"/>
      <c r="AF433" s="46"/>
    </row>
    <row r="434" customFormat="false" ht="12.75" hidden="false" customHeight="true" outlineLevel="0" collapsed="false">
      <c r="A434" s="145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10"/>
      <c r="W434" s="10"/>
      <c r="X434" s="10"/>
      <c r="Y434" s="10"/>
      <c r="Z434" s="10"/>
      <c r="AA434" s="10"/>
      <c r="AB434" s="21"/>
      <c r="AC434" s="21"/>
      <c r="AD434" s="46"/>
      <c r="AE434" s="46"/>
      <c r="AF434" s="46"/>
    </row>
    <row r="435" customFormat="false" ht="12.75" hidden="false" customHeight="true" outlineLevel="0" collapsed="false">
      <c r="A435" s="145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10"/>
      <c r="W435" s="10"/>
      <c r="X435" s="10"/>
      <c r="Y435" s="10"/>
      <c r="Z435" s="10"/>
      <c r="AA435" s="10"/>
      <c r="AB435" s="21"/>
      <c r="AC435" s="21"/>
      <c r="AD435" s="46"/>
      <c r="AE435" s="46"/>
      <c r="AF435" s="46"/>
    </row>
    <row r="436" customFormat="false" ht="12.75" hidden="false" customHeight="true" outlineLevel="0" collapsed="false">
      <c r="A436" s="145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10"/>
      <c r="W436" s="10"/>
      <c r="X436" s="10"/>
      <c r="Y436" s="10"/>
      <c r="Z436" s="10"/>
      <c r="AA436" s="10"/>
      <c r="AB436" s="21"/>
      <c r="AC436" s="21"/>
      <c r="AD436" s="46"/>
      <c r="AE436" s="46"/>
      <c r="AF436" s="46"/>
    </row>
    <row r="437" customFormat="false" ht="12.75" hidden="false" customHeight="true" outlineLevel="0" collapsed="false">
      <c r="A437" s="145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10"/>
      <c r="W437" s="10"/>
      <c r="X437" s="10"/>
      <c r="Y437" s="10"/>
      <c r="Z437" s="10"/>
      <c r="AA437" s="10"/>
      <c r="AB437" s="21"/>
      <c r="AC437" s="21"/>
      <c r="AD437" s="46"/>
      <c r="AE437" s="46"/>
      <c r="AF437" s="46"/>
    </row>
    <row r="438" customFormat="false" ht="12.75" hidden="false" customHeight="true" outlineLevel="0" collapsed="false">
      <c r="A438" s="145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10"/>
      <c r="W438" s="10"/>
      <c r="X438" s="10"/>
      <c r="Y438" s="10"/>
      <c r="Z438" s="10"/>
      <c r="AA438" s="10"/>
      <c r="AB438" s="21"/>
      <c r="AC438" s="21"/>
      <c r="AD438" s="46"/>
      <c r="AE438" s="46"/>
      <c r="AF438" s="46"/>
    </row>
    <row r="439" customFormat="false" ht="12.75" hidden="false" customHeight="true" outlineLevel="0" collapsed="false">
      <c r="A439" s="145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10"/>
      <c r="W439" s="10"/>
      <c r="X439" s="10"/>
      <c r="Y439" s="10"/>
      <c r="Z439" s="10"/>
      <c r="AA439" s="10"/>
      <c r="AB439" s="21"/>
      <c r="AC439" s="21"/>
      <c r="AD439" s="46"/>
      <c r="AE439" s="46"/>
      <c r="AF439" s="46"/>
    </row>
    <row r="440" customFormat="false" ht="12.75" hidden="false" customHeight="true" outlineLevel="0" collapsed="false">
      <c r="A440" s="145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10"/>
      <c r="W440" s="10"/>
      <c r="X440" s="10"/>
      <c r="Y440" s="10"/>
      <c r="Z440" s="10"/>
      <c r="AA440" s="10"/>
      <c r="AB440" s="21"/>
      <c r="AC440" s="21"/>
      <c r="AD440" s="46"/>
      <c r="AE440" s="46"/>
      <c r="AF440" s="46"/>
    </row>
    <row r="441" customFormat="false" ht="12.75" hidden="false" customHeight="true" outlineLevel="0" collapsed="false">
      <c r="A441" s="145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10"/>
      <c r="W441" s="10"/>
      <c r="X441" s="10"/>
      <c r="Y441" s="10"/>
      <c r="Z441" s="10"/>
      <c r="AA441" s="10"/>
      <c r="AB441" s="21"/>
      <c r="AC441" s="21"/>
      <c r="AD441" s="46"/>
      <c r="AE441" s="46"/>
      <c r="AF441" s="46"/>
    </row>
    <row r="442" customFormat="false" ht="12.75" hidden="false" customHeight="true" outlineLevel="0" collapsed="false">
      <c r="A442" s="145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10"/>
      <c r="W442" s="10"/>
      <c r="X442" s="10"/>
      <c r="Y442" s="10"/>
      <c r="Z442" s="10"/>
      <c r="AA442" s="10"/>
      <c r="AB442" s="21"/>
      <c r="AC442" s="21"/>
      <c r="AD442" s="46"/>
      <c r="AE442" s="46"/>
      <c r="AF442" s="46"/>
    </row>
    <row r="443" customFormat="false" ht="12.75" hidden="false" customHeight="true" outlineLevel="0" collapsed="false">
      <c r="A443" s="145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10"/>
      <c r="W443" s="10"/>
      <c r="X443" s="10"/>
      <c r="Y443" s="10"/>
      <c r="Z443" s="10"/>
      <c r="AA443" s="10"/>
      <c r="AB443" s="21"/>
      <c r="AC443" s="21"/>
      <c r="AD443" s="46"/>
      <c r="AE443" s="46"/>
      <c r="AF443" s="46"/>
    </row>
    <row r="444" customFormat="false" ht="12.75" hidden="false" customHeight="true" outlineLevel="0" collapsed="false">
      <c r="A444" s="145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10"/>
      <c r="W444" s="10"/>
      <c r="X444" s="10"/>
      <c r="Y444" s="10"/>
      <c r="Z444" s="10"/>
      <c r="AA444" s="10"/>
      <c r="AB444" s="21"/>
      <c r="AC444" s="21"/>
      <c r="AD444" s="46"/>
      <c r="AE444" s="46"/>
      <c r="AF444" s="46"/>
    </row>
    <row r="445" customFormat="false" ht="12.75" hidden="false" customHeight="true" outlineLevel="0" collapsed="false">
      <c r="A445" s="145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10"/>
      <c r="W445" s="10"/>
      <c r="X445" s="10"/>
      <c r="Y445" s="10"/>
      <c r="Z445" s="10"/>
      <c r="AA445" s="10"/>
      <c r="AB445" s="21"/>
      <c r="AC445" s="21"/>
      <c r="AD445" s="46"/>
      <c r="AE445" s="46"/>
      <c r="AF445" s="46"/>
    </row>
    <row r="446" customFormat="false" ht="12.75" hidden="false" customHeight="true" outlineLevel="0" collapsed="false">
      <c r="A446" s="145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10"/>
      <c r="W446" s="10"/>
      <c r="X446" s="10"/>
      <c r="Y446" s="10"/>
      <c r="Z446" s="10"/>
      <c r="AA446" s="10"/>
      <c r="AB446" s="21"/>
      <c r="AC446" s="21"/>
      <c r="AD446" s="46"/>
      <c r="AE446" s="46"/>
      <c r="AF446" s="46"/>
    </row>
    <row r="447" customFormat="false" ht="12.75" hidden="false" customHeight="true" outlineLevel="0" collapsed="false">
      <c r="A447" s="145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10"/>
      <c r="W447" s="10"/>
      <c r="X447" s="10"/>
      <c r="Y447" s="10"/>
      <c r="Z447" s="10"/>
      <c r="AA447" s="10"/>
      <c r="AB447" s="21"/>
      <c r="AC447" s="21"/>
      <c r="AD447" s="46"/>
      <c r="AE447" s="46"/>
      <c r="AF447" s="46"/>
    </row>
    <row r="448" customFormat="false" ht="12.75" hidden="false" customHeight="true" outlineLevel="0" collapsed="false">
      <c r="A448" s="145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10"/>
      <c r="W448" s="10"/>
      <c r="X448" s="10"/>
      <c r="Y448" s="10"/>
      <c r="Z448" s="10"/>
      <c r="AA448" s="10"/>
      <c r="AB448" s="21"/>
      <c r="AC448" s="21"/>
      <c r="AD448" s="46"/>
      <c r="AE448" s="46"/>
      <c r="AF448" s="46"/>
    </row>
    <row r="449" customFormat="false" ht="12.75" hidden="false" customHeight="true" outlineLevel="0" collapsed="false">
      <c r="A449" s="145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10"/>
      <c r="W449" s="10"/>
      <c r="X449" s="10"/>
      <c r="Y449" s="10"/>
      <c r="Z449" s="10"/>
      <c r="AA449" s="10"/>
      <c r="AB449" s="21"/>
      <c r="AC449" s="21"/>
      <c r="AD449" s="46"/>
      <c r="AE449" s="46"/>
      <c r="AF449" s="46"/>
    </row>
    <row r="450" customFormat="false" ht="12.75" hidden="false" customHeight="true" outlineLevel="0" collapsed="false">
      <c r="A450" s="145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10"/>
      <c r="W450" s="10"/>
      <c r="X450" s="10"/>
      <c r="Y450" s="10"/>
      <c r="Z450" s="10"/>
      <c r="AA450" s="10"/>
      <c r="AB450" s="21"/>
      <c r="AC450" s="21"/>
      <c r="AD450" s="46"/>
      <c r="AE450" s="46"/>
      <c r="AF450" s="46"/>
    </row>
    <row r="451" customFormat="false" ht="12.75" hidden="false" customHeight="true" outlineLevel="0" collapsed="false">
      <c r="A451" s="145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10"/>
      <c r="W451" s="10"/>
      <c r="X451" s="10"/>
      <c r="Y451" s="10"/>
      <c r="Z451" s="10"/>
      <c r="AA451" s="10"/>
      <c r="AB451" s="21"/>
      <c r="AC451" s="21"/>
      <c r="AD451" s="46"/>
      <c r="AE451" s="46"/>
      <c r="AF451" s="46"/>
    </row>
    <row r="452" customFormat="false" ht="12.75" hidden="false" customHeight="true" outlineLevel="0" collapsed="false">
      <c r="A452" s="145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10"/>
      <c r="W452" s="10"/>
      <c r="X452" s="10"/>
      <c r="Y452" s="10"/>
      <c r="Z452" s="10"/>
      <c r="AA452" s="10"/>
      <c r="AB452" s="21"/>
      <c r="AC452" s="21"/>
      <c r="AD452" s="46"/>
      <c r="AE452" s="46"/>
      <c r="AF452" s="46"/>
    </row>
    <row r="453" customFormat="false" ht="12.75" hidden="false" customHeight="true" outlineLevel="0" collapsed="false">
      <c r="A453" s="145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10"/>
      <c r="W453" s="10"/>
      <c r="X453" s="10"/>
      <c r="Y453" s="10"/>
      <c r="Z453" s="10"/>
      <c r="AA453" s="10"/>
      <c r="AB453" s="21"/>
      <c r="AC453" s="21"/>
      <c r="AD453" s="46"/>
      <c r="AE453" s="46"/>
      <c r="AF453" s="46"/>
    </row>
    <row r="454" customFormat="false" ht="12.75" hidden="false" customHeight="true" outlineLevel="0" collapsed="false">
      <c r="A454" s="145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10"/>
      <c r="W454" s="10"/>
      <c r="X454" s="10"/>
      <c r="Y454" s="10"/>
      <c r="Z454" s="10"/>
      <c r="AA454" s="10"/>
      <c r="AB454" s="21"/>
      <c r="AC454" s="21"/>
      <c r="AD454" s="46"/>
      <c r="AE454" s="46"/>
      <c r="AF454" s="46"/>
    </row>
    <row r="455" customFormat="false" ht="12.75" hidden="false" customHeight="true" outlineLevel="0" collapsed="false">
      <c r="A455" s="145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10"/>
      <c r="W455" s="10"/>
      <c r="X455" s="10"/>
      <c r="Y455" s="10"/>
      <c r="Z455" s="10"/>
      <c r="AA455" s="10"/>
      <c r="AB455" s="21"/>
      <c r="AC455" s="21"/>
      <c r="AD455" s="46"/>
      <c r="AE455" s="46"/>
      <c r="AF455" s="46"/>
    </row>
    <row r="456" customFormat="false" ht="12.75" hidden="false" customHeight="true" outlineLevel="0" collapsed="false">
      <c r="A456" s="145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10"/>
      <c r="W456" s="10"/>
      <c r="X456" s="10"/>
      <c r="Y456" s="10"/>
      <c r="Z456" s="10"/>
      <c r="AA456" s="10"/>
      <c r="AB456" s="21"/>
      <c r="AC456" s="21"/>
      <c r="AD456" s="46"/>
      <c r="AE456" s="46"/>
      <c r="AF456" s="46"/>
    </row>
    <row r="457" customFormat="false" ht="12.75" hidden="false" customHeight="true" outlineLevel="0" collapsed="false">
      <c r="A457" s="145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10"/>
      <c r="W457" s="10"/>
      <c r="X457" s="10"/>
      <c r="Y457" s="10"/>
      <c r="Z457" s="10"/>
      <c r="AA457" s="10"/>
      <c r="AB457" s="21"/>
      <c r="AC457" s="21"/>
      <c r="AD457" s="46"/>
      <c r="AE457" s="46"/>
      <c r="AF457" s="46"/>
    </row>
    <row r="458" customFormat="false" ht="12.75" hidden="false" customHeight="true" outlineLevel="0" collapsed="false">
      <c r="A458" s="145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10"/>
      <c r="W458" s="10"/>
      <c r="X458" s="10"/>
      <c r="Y458" s="10"/>
      <c r="Z458" s="10"/>
      <c r="AA458" s="10"/>
      <c r="AB458" s="21"/>
      <c r="AC458" s="21"/>
      <c r="AD458" s="46"/>
      <c r="AE458" s="46"/>
      <c r="AF458" s="46"/>
    </row>
    <row r="459" customFormat="false" ht="12.75" hidden="false" customHeight="true" outlineLevel="0" collapsed="false">
      <c r="A459" s="145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10"/>
      <c r="W459" s="10"/>
      <c r="X459" s="10"/>
      <c r="Y459" s="10"/>
      <c r="Z459" s="10"/>
      <c r="AA459" s="10"/>
      <c r="AB459" s="21"/>
      <c r="AC459" s="21"/>
      <c r="AD459" s="46"/>
      <c r="AE459" s="46"/>
      <c r="AF459" s="46"/>
    </row>
    <row r="460" customFormat="false" ht="12.75" hidden="false" customHeight="true" outlineLevel="0" collapsed="false">
      <c r="A460" s="145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10"/>
      <c r="W460" s="10"/>
      <c r="X460" s="10"/>
      <c r="Y460" s="10"/>
      <c r="Z460" s="10"/>
      <c r="AA460" s="10"/>
      <c r="AB460" s="21"/>
      <c r="AC460" s="21"/>
      <c r="AD460" s="46"/>
      <c r="AE460" s="46"/>
      <c r="AF460" s="46"/>
    </row>
    <row r="461" customFormat="false" ht="12.75" hidden="false" customHeight="true" outlineLevel="0" collapsed="false">
      <c r="A461" s="145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10"/>
      <c r="W461" s="10"/>
      <c r="X461" s="10"/>
      <c r="Y461" s="10"/>
      <c r="Z461" s="10"/>
      <c r="AA461" s="10"/>
      <c r="AB461" s="21"/>
      <c r="AC461" s="21"/>
      <c r="AD461" s="46"/>
      <c r="AE461" s="46"/>
      <c r="AF461" s="46"/>
    </row>
    <row r="462" customFormat="false" ht="12.75" hidden="false" customHeight="true" outlineLevel="0" collapsed="false">
      <c r="A462" s="145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10"/>
      <c r="W462" s="10"/>
      <c r="X462" s="10"/>
      <c r="Y462" s="10"/>
      <c r="Z462" s="10"/>
      <c r="AA462" s="10"/>
      <c r="AB462" s="21"/>
      <c r="AC462" s="21"/>
      <c r="AD462" s="46"/>
      <c r="AE462" s="46"/>
      <c r="AF462" s="46"/>
    </row>
    <row r="463" customFormat="false" ht="12.75" hidden="false" customHeight="true" outlineLevel="0" collapsed="false">
      <c r="A463" s="145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10"/>
      <c r="W463" s="10"/>
      <c r="X463" s="10"/>
      <c r="Y463" s="10"/>
      <c r="Z463" s="10"/>
      <c r="AA463" s="10"/>
      <c r="AB463" s="21"/>
      <c r="AC463" s="21"/>
      <c r="AD463" s="46"/>
      <c r="AE463" s="46"/>
      <c r="AF463" s="46"/>
    </row>
    <row r="464" customFormat="false" ht="12.75" hidden="false" customHeight="true" outlineLevel="0" collapsed="false">
      <c r="A464" s="145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10"/>
      <c r="W464" s="10"/>
      <c r="X464" s="10"/>
      <c r="Y464" s="10"/>
      <c r="Z464" s="10"/>
      <c r="AA464" s="10"/>
      <c r="AB464" s="21"/>
      <c r="AC464" s="21"/>
      <c r="AD464" s="46"/>
      <c r="AE464" s="46"/>
      <c r="AF464" s="46"/>
    </row>
    <row r="465" customFormat="false" ht="12.75" hidden="false" customHeight="true" outlineLevel="0" collapsed="false">
      <c r="A465" s="145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10"/>
      <c r="W465" s="10"/>
      <c r="X465" s="10"/>
      <c r="Y465" s="10"/>
      <c r="Z465" s="10"/>
      <c r="AA465" s="10"/>
      <c r="AB465" s="21"/>
      <c r="AC465" s="21"/>
      <c r="AD465" s="46"/>
      <c r="AE465" s="46"/>
      <c r="AF465" s="46"/>
    </row>
    <row r="466" customFormat="false" ht="12.75" hidden="false" customHeight="true" outlineLevel="0" collapsed="false">
      <c r="A466" s="145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10"/>
      <c r="W466" s="10"/>
      <c r="X466" s="10"/>
      <c r="Y466" s="10"/>
      <c r="Z466" s="10"/>
      <c r="AA466" s="10"/>
      <c r="AB466" s="21"/>
      <c r="AC466" s="21"/>
      <c r="AD466" s="46"/>
      <c r="AE466" s="46"/>
      <c r="AF466" s="46"/>
    </row>
    <row r="467" customFormat="false" ht="12.75" hidden="false" customHeight="true" outlineLevel="0" collapsed="false">
      <c r="A467" s="145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10"/>
      <c r="W467" s="10"/>
      <c r="X467" s="10"/>
      <c r="Y467" s="10"/>
      <c r="Z467" s="10"/>
      <c r="AA467" s="10"/>
      <c r="AB467" s="21"/>
      <c r="AC467" s="21"/>
      <c r="AD467" s="46"/>
      <c r="AE467" s="46"/>
      <c r="AF467" s="46"/>
    </row>
    <row r="468" customFormat="false" ht="12.75" hidden="false" customHeight="true" outlineLevel="0" collapsed="false">
      <c r="A468" s="145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10"/>
      <c r="W468" s="10"/>
      <c r="X468" s="10"/>
      <c r="Y468" s="10"/>
      <c r="Z468" s="10"/>
      <c r="AA468" s="10"/>
      <c r="AB468" s="21"/>
      <c r="AC468" s="21"/>
      <c r="AD468" s="46"/>
      <c r="AE468" s="46"/>
      <c r="AF468" s="46"/>
    </row>
    <row r="469" customFormat="false" ht="12.75" hidden="false" customHeight="true" outlineLevel="0" collapsed="false">
      <c r="A469" s="145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10"/>
      <c r="W469" s="10"/>
      <c r="X469" s="10"/>
      <c r="Y469" s="10"/>
      <c r="Z469" s="10"/>
      <c r="AA469" s="10"/>
      <c r="AB469" s="21"/>
      <c r="AC469" s="21"/>
      <c r="AD469" s="46"/>
      <c r="AE469" s="46"/>
      <c r="AF469" s="46"/>
    </row>
    <row r="470" customFormat="false" ht="12.75" hidden="false" customHeight="true" outlineLevel="0" collapsed="false">
      <c r="A470" s="145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10"/>
      <c r="W470" s="10"/>
      <c r="X470" s="10"/>
      <c r="Y470" s="10"/>
      <c r="Z470" s="10"/>
      <c r="AA470" s="10"/>
      <c r="AB470" s="21"/>
      <c r="AC470" s="21"/>
      <c r="AD470" s="46"/>
      <c r="AE470" s="46"/>
      <c r="AF470" s="46"/>
    </row>
    <row r="471" customFormat="false" ht="12.75" hidden="false" customHeight="true" outlineLevel="0" collapsed="false">
      <c r="A471" s="145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10"/>
      <c r="W471" s="10"/>
      <c r="X471" s="10"/>
      <c r="Y471" s="10"/>
      <c r="Z471" s="10"/>
      <c r="AA471" s="10"/>
      <c r="AB471" s="21"/>
      <c r="AC471" s="21"/>
      <c r="AD471" s="46"/>
      <c r="AE471" s="46"/>
      <c r="AF471" s="46"/>
    </row>
    <row r="472" customFormat="false" ht="12.75" hidden="false" customHeight="true" outlineLevel="0" collapsed="false">
      <c r="A472" s="145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10"/>
      <c r="W472" s="10"/>
      <c r="X472" s="10"/>
      <c r="Y472" s="10"/>
      <c r="Z472" s="10"/>
      <c r="AA472" s="10"/>
      <c r="AB472" s="21"/>
      <c r="AC472" s="21"/>
      <c r="AD472" s="46"/>
      <c r="AE472" s="46"/>
      <c r="AF472" s="46"/>
    </row>
    <row r="473" customFormat="false" ht="12.75" hidden="false" customHeight="true" outlineLevel="0" collapsed="false">
      <c r="A473" s="145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10"/>
      <c r="W473" s="10"/>
      <c r="X473" s="10"/>
      <c r="Y473" s="10"/>
      <c r="Z473" s="10"/>
      <c r="AA473" s="10"/>
      <c r="AB473" s="21"/>
      <c r="AC473" s="21"/>
      <c r="AD473" s="46"/>
      <c r="AE473" s="46"/>
      <c r="AF473" s="46"/>
    </row>
    <row r="474" customFormat="false" ht="12.75" hidden="false" customHeight="true" outlineLevel="0" collapsed="false">
      <c r="A474" s="145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10"/>
      <c r="W474" s="10"/>
      <c r="X474" s="10"/>
      <c r="Y474" s="10"/>
      <c r="Z474" s="10"/>
      <c r="AA474" s="10"/>
      <c r="AB474" s="21"/>
      <c r="AC474" s="21"/>
      <c r="AD474" s="46"/>
      <c r="AE474" s="46"/>
      <c r="AF474" s="46"/>
    </row>
    <row r="475" customFormat="false" ht="12.75" hidden="false" customHeight="true" outlineLevel="0" collapsed="false">
      <c r="A475" s="145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10"/>
      <c r="W475" s="10"/>
      <c r="X475" s="10"/>
      <c r="Y475" s="10"/>
      <c r="Z475" s="10"/>
      <c r="AA475" s="10"/>
      <c r="AB475" s="21"/>
      <c r="AC475" s="21"/>
      <c r="AD475" s="46"/>
      <c r="AE475" s="46"/>
      <c r="AF475" s="46"/>
    </row>
    <row r="476" customFormat="false" ht="12.75" hidden="false" customHeight="true" outlineLevel="0" collapsed="false">
      <c r="A476" s="145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10"/>
      <c r="W476" s="10"/>
      <c r="X476" s="10"/>
      <c r="Y476" s="10"/>
      <c r="Z476" s="10"/>
      <c r="AA476" s="10"/>
      <c r="AB476" s="21"/>
      <c r="AC476" s="21"/>
      <c r="AD476" s="46"/>
      <c r="AE476" s="46"/>
      <c r="AF476" s="46"/>
    </row>
    <row r="477" customFormat="false" ht="12.75" hidden="false" customHeight="true" outlineLevel="0" collapsed="false">
      <c r="A477" s="145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10"/>
      <c r="W477" s="10"/>
      <c r="X477" s="10"/>
      <c r="Y477" s="10"/>
      <c r="Z477" s="10"/>
      <c r="AA477" s="10"/>
      <c r="AB477" s="21"/>
      <c r="AC477" s="21"/>
      <c r="AD477" s="46"/>
      <c r="AE477" s="46"/>
      <c r="AF477" s="46"/>
    </row>
    <row r="478" customFormat="false" ht="12.75" hidden="false" customHeight="true" outlineLevel="0" collapsed="false">
      <c r="A478" s="145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10"/>
      <c r="W478" s="10"/>
      <c r="X478" s="10"/>
      <c r="Y478" s="10"/>
      <c r="Z478" s="10"/>
      <c r="AA478" s="10"/>
      <c r="AB478" s="21"/>
      <c r="AC478" s="21"/>
      <c r="AD478" s="46"/>
      <c r="AE478" s="46"/>
      <c r="AF478" s="46"/>
    </row>
    <row r="479" customFormat="false" ht="12.75" hidden="false" customHeight="true" outlineLevel="0" collapsed="false">
      <c r="A479" s="145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10"/>
      <c r="W479" s="10"/>
      <c r="X479" s="10"/>
      <c r="Y479" s="10"/>
      <c r="Z479" s="10"/>
      <c r="AA479" s="10"/>
      <c r="AB479" s="21"/>
      <c r="AC479" s="21"/>
      <c r="AD479" s="46"/>
      <c r="AE479" s="46"/>
      <c r="AF479" s="46"/>
    </row>
    <row r="480" customFormat="false" ht="12.75" hidden="false" customHeight="true" outlineLevel="0" collapsed="false">
      <c r="A480" s="145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10"/>
      <c r="W480" s="10"/>
      <c r="X480" s="10"/>
      <c r="Y480" s="10"/>
      <c r="Z480" s="10"/>
      <c r="AA480" s="10"/>
      <c r="AB480" s="21"/>
      <c r="AC480" s="21"/>
      <c r="AD480" s="46"/>
      <c r="AE480" s="46"/>
      <c r="AF480" s="46"/>
    </row>
    <row r="481" customFormat="false" ht="12.75" hidden="false" customHeight="true" outlineLevel="0" collapsed="false">
      <c r="A481" s="145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10"/>
      <c r="W481" s="10"/>
      <c r="X481" s="10"/>
      <c r="Y481" s="10"/>
      <c r="Z481" s="10"/>
      <c r="AA481" s="10"/>
      <c r="AB481" s="21"/>
      <c r="AC481" s="21"/>
      <c r="AD481" s="46"/>
      <c r="AE481" s="46"/>
      <c r="AF481" s="46"/>
    </row>
    <row r="482" customFormat="false" ht="12.75" hidden="false" customHeight="true" outlineLevel="0" collapsed="false">
      <c r="A482" s="145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10"/>
      <c r="W482" s="10"/>
      <c r="X482" s="10"/>
      <c r="Y482" s="10"/>
      <c r="Z482" s="10"/>
      <c r="AA482" s="10"/>
      <c r="AB482" s="21"/>
      <c r="AC482" s="21"/>
      <c r="AD482" s="46"/>
      <c r="AE482" s="46"/>
      <c r="AF482" s="46"/>
    </row>
    <row r="483" customFormat="false" ht="12.75" hidden="false" customHeight="true" outlineLevel="0" collapsed="false">
      <c r="A483" s="145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10"/>
      <c r="W483" s="10"/>
      <c r="X483" s="10"/>
      <c r="Y483" s="10"/>
      <c r="Z483" s="10"/>
      <c r="AA483" s="10"/>
      <c r="AB483" s="21"/>
      <c r="AC483" s="21"/>
      <c r="AD483" s="46"/>
      <c r="AE483" s="46"/>
      <c r="AF483" s="46"/>
    </row>
    <row r="484" customFormat="false" ht="12.75" hidden="false" customHeight="true" outlineLevel="0" collapsed="false">
      <c r="A484" s="145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10"/>
      <c r="W484" s="10"/>
      <c r="X484" s="10"/>
      <c r="Y484" s="10"/>
      <c r="Z484" s="10"/>
      <c r="AA484" s="10"/>
      <c r="AB484" s="21"/>
      <c r="AC484" s="21"/>
      <c r="AD484" s="46"/>
      <c r="AE484" s="46"/>
      <c r="AF484" s="46"/>
    </row>
    <row r="485" customFormat="false" ht="12.75" hidden="false" customHeight="true" outlineLevel="0" collapsed="false">
      <c r="A485" s="145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10"/>
      <c r="W485" s="10"/>
      <c r="X485" s="10"/>
      <c r="Y485" s="10"/>
      <c r="Z485" s="10"/>
      <c r="AA485" s="10"/>
      <c r="AB485" s="21"/>
      <c r="AC485" s="21"/>
      <c r="AD485" s="46"/>
      <c r="AE485" s="46"/>
      <c r="AF485" s="46"/>
    </row>
    <row r="486" customFormat="false" ht="12.75" hidden="false" customHeight="true" outlineLevel="0" collapsed="false">
      <c r="A486" s="145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10"/>
      <c r="W486" s="10"/>
      <c r="X486" s="10"/>
      <c r="Y486" s="10"/>
      <c r="Z486" s="10"/>
      <c r="AA486" s="10"/>
      <c r="AB486" s="21"/>
      <c r="AC486" s="21"/>
      <c r="AD486" s="46"/>
      <c r="AE486" s="46"/>
      <c r="AF486" s="46"/>
    </row>
    <row r="487" customFormat="false" ht="12.75" hidden="false" customHeight="true" outlineLevel="0" collapsed="false">
      <c r="A487" s="145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10"/>
      <c r="W487" s="10"/>
      <c r="X487" s="10"/>
      <c r="Y487" s="10"/>
      <c r="Z487" s="10"/>
      <c r="AA487" s="10"/>
      <c r="AB487" s="21"/>
      <c r="AC487" s="21"/>
      <c r="AD487" s="46"/>
      <c r="AE487" s="46"/>
      <c r="AF487" s="46"/>
    </row>
    <row r="488" customFormat="false" ht="12.75" hidden="false" customHeight="true" outlineLevel="0" collapsed="false">
      <c r="A488" s="145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10"/>
      <c r="W488" s="10"/>
      <c r="X488" s="10"/>
      <c r="Y488" s="10"/>
      <c r="Z488" s="10"/>
      <c r="AA488" s="10"/>
      <c r="AB488" s="21"/>
      <c r="AC488" s="21"/>
      <c r="AD488" s="46"/>
      <c r="AE488" s="46"/>
      <c r="AF488" s="46"/>
    </row>
    <row r="489" customFormat="false" ht="12.75" hidden="false" customHeight="true" outlineLevel="0" collapsed="false">
      <c r="A489" s="145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10"/>
      <c r="W489" s="10"/>
      <c r="X489" s="10"/>
      <c r="Y489" s="10"/>
      <c r="Z489" s="10"/>
      <c r="AA489" s="10"/>
      <c r="AB489" s="21"/>
      <c r="AC489" s="21"/>
      <c r="AD489" s="46"/>
      <c r="AE489" s="46"/>
      <c r="AF489" s="46"/>
    </row>
    <row r="490" customFormat="false" ht="12.75" hidden="false" customHeight="true" outlineLevel="0" collapsed="false">
      <c r="A490" s="145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10"/>
      <c r="W490" s="10"/>
      <c r="X490" s="10"/>
      <c r="Y490" s="10"/>
      <c r="Z490" s="10"/>
      <c r="AA490" s="10"/>
      <c r="AB490" s="21"/>
      <c r="AC490" s="21"/>
      <c r="AD490" s="46"/>
      <c r="AE490" s="46"/>
      <c r="AF490" s="46"/>
    </row>
    <row r="491" customFormat="false" ht="12.75" hidden="false" customHeight="true" outlineLevel="0" collapsed="false">
      <c r="A491" s="145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10"/>
      <c r="W491" s="10"/>
      <c r="X491" s="10"/>
      <c r="Y491" s="10"/>
      <c r="Z491" s="10"/>
      <c r="AA491" s="10"/>
      <c r="AB491" s="21"/>
      <c r="AC491" s="21"/>
      <c r="AD491" s="46"/>
      <c r="AE491" s="46"/>
      <c r="AF491" s="46"/>
    </row>
    <row r="492" customFormat="false" ht="12.75" hidden="false" customHeight="true" outlineLevel="0" collapsed="false">
      <c r="A492" s="145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10"/>
      <c r="W492" s="10"/>
      <c r="X492" s="10"/>
      <c r="Y492" s="10"/>
      <c r="Z492" s="10"/>
      <c r="AA492" s="10"/>
      <c r="AB492" s="21"/>
      <c r="AC492" s="21"/>
      <c r="AD492" s="46"/>
      <c r="AE492" s="46"/>
      <c r="AF492" s="46"/>
    </row>
    <row r="493" customFormat="false" ht="12.75" hidden="false" customHeight="true" outlineLevel="0" collapsed="false">
      <c r="A493" s="145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10"/>
      <c r="W493" s="10"/>
      <c r="X493" s="10"/>
      <c r="Y493" s="10"/>
      <c r="Z493" s="10"/>
      <c r="AA493" s="10"/>
      <c r="AB493" s="21"/>
      <c r="AC493" s="21"/>
      <c r="AD493" s="46"/>
      <c r="AE493" s="46"/>
      <c r="AF493" s="46"/>
    </row>
    <row r="494" customFormat="false" ht="12.75" hidden="false" customHeight="true" outlineLevel="0" collapsed="false">
      <c r="A494" s="145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10"/>
      <c r="W494" s="10"/>
      <c r="X494" s="10"/>
      <c r="Y494" s="10"/>
      <c r="Z494" s="10"/>
      <c r="AA494" s="10"/>
      <c r="AB494" s="21"/>
      <c r="AC494" s="21"/>
      <c r="AD494" s="46"/>
      <c r="AE494" s="46"/>
      <c r="AF494" s="46"/>
    </row>
    <row r="495" customFormat="false" ht="12.75" hidden="false" customHeight="true" outlineLevel="0" collapsed="false">
      <c r="A495" s="145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10"/>
      <c r="W495" s="10"/>
      <c r="X495" s="10"/>
      <c r="Y495" s="10"/>
      <c r="Z495" s="10"/>
      <c r="AA495" s="10"/>
      <c r="AB495" s="21"/>
      <c r="AC495" s="21"/>
      <c r="AD495" s="46"/>
      <c r="AE495" s="46"/>
      <c r="AF495" s="46"/>
    </row>
    <row r="496" customFormat="false" ht="12.75" hidden="false" customHeight="true" outlineLevel="0" collapsed="false">
      <c r="A496" s="145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10"/>
      <c r="W496" s="10"/>
      <c r="X496" s="10"/>
      <c r="Y496" s="10"/>
      <c r="Z496" s="10"/>
      <c r="AA496" s="10"/>
      <c r="AB496" s="21"/>
      <c r="AC496" s="21"/>
      <c r="AD496" s="46"/>
      <c r="AE496" s="46"/>
      <c r="AF496" s="46"/>
    </row>
    <row r="497" customFormat="false" ht="12.75" hidden="false" customHeight="true" outlineLevel="0" collapsed="false">
      <c r="A497" s="145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10"/>
      <c r="W497" s="10"/>
      <c r="X497" s="10"/>
      <c r="Y497" s="10"/>
      <c r="Z497" s="10"/>
      <c r="AA497" s="10"/>
      <c r="AB497" s="21"/>
      <c r="AC497" s="21"/>
      <c r="AD497" s="46"/>
      <c r="AE497" s="46"/>
      <c r="AF497" s="46"/>
    </row>
    <row r="498" customFormat="false" ht="12.75" hidden="false" customHeight="true" outlineLevel="0" collapsed="false">
      <c r="A498" s="145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10"/>
      <c r="W498" s="10"/>
      <c r="X498" s="10"/>
      <c r="Y498" s="10"/>
      <c r="Z498" s="10"/>
      <c r="AA498" s="10"/>
      <c r="AB498" s="21"/>
      <c r="AC498" s="21"/>
      <c r="AD498" s="46"/>
      <c r="AE498" s="46"/>
      <c r="AF498" s="46"/>
    </row>
    <row r="499" customFormat="false" ht="12.75" hidden="false" customHeight="true" outlineLevel="0" collapsed="false">
      <c r="A499" s="145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10"/>
      <c r="W499" s="10"/>
      <c r="X499" s="10"/>
      <c r="Y499" s="10"/>
      <c r="Z499" s="10"/>
      <c r="AA499" s="10"/>
      <c r="AB499" s="21"/>
      <c r="AC499" s="21"/>
      <c r="AD499" s="46"/>
      <c r="AE499" s="46"/>
      <c r="AF499" s="46"/>
    </row>
    <row r="500" customFormat="false" ht="12.75" hidden="false" customHeight="true" outlineLevel="0" collapsed="false">
      <c r="A500" s="145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10"/>
      <c r="W500" s="10"/>
      <c r="X500" s="10"/>
      <c r="Y500" s="10"/>
      <c r="Z500" s="10"/>
      <c r="AA500" s="10"/>
      <c r="AB500" s="21"/>
      <c r="AC500" s="21"/>
      <c r="AD500" s="46"/>
      <c r="AE500" s="46"/>
      <c r="AF500" s="46"/>
    </row>
    <row r="501" customFormat="false" ht="12.75" hidden="false" customHeight="true" outlineLevel="0" collapsed="false">
      <c r="A501" s="145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10"/>
      <c r="W501" s="10"/>
      <c r="X501" s="10"/>
      <c r="Y501" s="10"/>
      <c r="Z501" s="10"/>
      <c r="AA501" s="10"/>
      <c r="AB501" s="21"/>
      <c r="AC501" s="21"/>
      <c r="AD501" s="46"/>
      <c r="AE501" s="46"/>
      <c r="AF501" s="46"/>
    </row>
    <row r="502" customFormat="false" ht="12.75" hidden="false" customHeight="true" outlineLevel="0" collapsed="false">
      <c r="A502" s="145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10"/>
      <c r="W502" s="10"/>
      <c r="X502" s="10"/>
      <c r="Y502" s="10"/>
      <c r="Z502" s="10"/>
      <c r="AA502" s="10"/>
      <c r="AB502" s="21"/>
      <c r="AC502" s="21"/>
      <c r="AD502" s="46"/>
      <c r="AE502" s="46"/>
      <c r="AF502" s="46"/>
    </row>
    <row r="503" customFormat="false" ht="12.75" hidden="false" customHeight="true" outlineLevel="0" collapsed="false">
      <c r="A503" s="145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10"/>
      <c r="W503" s="10"/>
      <c r="X503" s="10"/>
      <c r="Y503" s="10"/>
      <c r="Z503" s="10"/>
      <c r="AA503" s="10"/>
      <c r="AB503" s="21"/>
      <c r="AC503" s="21"/>
      <c r="AD503" s="46"/>
      <c r="AE503" s="46"/>
      <c r="AF503" s="46"/>
    </row>
    <row r="504" customFormat="false" ht="12.75" hidden="false" customHeight="true" outlineLevel="0" collapsed="false">
      <c r="A504" s="145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10"/>
      <c r="W504" s="10"/>
      <c r="X504" s="10"/>
      <c r="Y504" s="10"/>
      <c r="Z504" s="10"/>
      <c r="AA504" s="10"/>
      <c r="AB504" s="21"/>
      <c r="AC504" s="21"/>
      <c r="AD504" s="46"/>
      <c r="AE504" s="46"/>
      <c r="AF504" s="46"/>
    </row>
    <row r="505" customFormat="false" ht="12.75" hidden="false" customHeight="true" outlineLevel="0" collapsed="false">
      <c r="A505" s="145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10"/>
      <c r="W505" s="10"/>
      <c r="X505" s="10"/>
      <c r="Y505" s="10"/>
      <c r="Z505" s="10"/>
      <c r="AA505" s="10"/>
      <c r="AB505" s="21"/>
      <c r="AC505" s="21"/>
      <c r="AD505" s="46"/>
      <c r="AE505" s="46"/>
      <c r="AF505" s="46"/>
    </row>
    <row r="506" customFormat="false" ht="12.75" hidden="false" customHeight="true" outlineLevel="0" collapsed="false">
      <c r="A506" s="145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10"/>
      <c r="W506" s="10"/>
      <c r="X506" s="10"/>
      <c r="Y506" s="10"/>
      <c r="Z506" s="10"/>
      <c r="AA506" s="10"/>
      <c r="AB506" s="21"/>
      <c r="AC506" s="21"/>
      <c r="AD506" s="46"/>
      <c r="AE506" s="46"/>
      <c r="AF506" s="46"/>
    </row>
    <row r="507" customFormat="false" ht="12.75" hidden="false" customHeight="true" outlineLevel="0" collapsed="false">
      <c r="A507" s="145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10"/>
      <c r="W507" s="10"/>
      <c r="X507" s="10"/>
      <c r="Y507" s="10"/>
      <c r="Z507" s="10"/>
      <c r="AA507" s="10"/>
      <c r="AB507" s="21"/>
      <c r="AC507" s="21"/>
      <c r="AD507" s="46"/>
      <c r="AE507" s="46"/>
      <c r="AF507" s="46"/>
    </row>
    <row r="508" customFormat="false" ht="12.75" hidden="false" customHeight="true" outlineLevel="0" collapsed="false">
      <c r="A508" s="145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10"/>
      <c r="W508" s="10"/>
      <c r="X508" s="10"/>
      <c r="Y508" s="10"/>
      <c r="Z508" s="10"/>
      <c r="AA508" s="10"/>
      <c r="AB508" s="21"/>
      <c r="AC508" s="21"/>
      <c r="AD508" s="46"/>
      <c r="AE508" s="46"/>
      <c r="AF508" s="46"/>
    </row>
    <row r="509" customFormat="false" ht="12.75" hidden="false" customHeight="true" outlineLevel="0" collapsed="false">
      <c r="A509" s="145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10"/>
      <c r="W509" s="10"/>
      <c r="X509" s="10"/>
      <c r="Y509" s="10"/>
      <c r="Z509" s="10"/>
      <c r="AA509" s="10"/>
      <c r="AB509" s="21"/>
      <c r="AC509" s="21"/>
      <c r="AD509" s="46"/>
      <c r="AE509" s="46"/>
      <c r="AF509" s="46"/>
    </row>
    <row r="510" customFormat="false" ht="12.75" hidden="false" customHeight="true" outlineLevel="0" collapsed="false">
      <c r="A510" s="145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10"/>
      <c r="W510" s="10"/>
      <c r="X510" s="10"/>
      <c r="Y510" s="10"/>
      <c r="Z510" s="10"/>
      <c r="AA510" s="10"/>
      <c r="AB510" s="21"/>
      <c r="AC510" s="21"/>
      <c r="AD510" s="46"/>
      <c r="AE510" s="46"/>
      <c r="AF510" s="46"/>
    </row>
    <row r="511" customFormat="false" ht="12.75" hidden="false" customHeight="true" outlineLevel="0" collapsed="false">
      <c r="A511" s="145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10"/>
      <c r="W511" s="10"/>
      <c r="X511" s="10"/>
      <c r="Y511" s="10"/>
      <c r="Z511" s="10"/>
      <c r="AA511" s="10"/>
      <c r="AB511" s="21"/>
      <c r="AC511" s="21"/>
      <c r="AD511" s="46"/>
      <c r="AE511" s="46"/>
      <c r="AF511" s="46"/>
    </row>
    <row r="512" customFormat="false" ht="12.75" hidden="false" customHeight="true" outlineLevel="0" collapsed="false">
      <c r="A512" s="145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10"/>
      <c r="W512" s="10"/>
      <c r="X512" s="10"/>
      <c r="Y512" s="10"/>
      <c r="Z512" s="10"/>
      <c r="AA512" s="10"/>
      <c r="AB512" s="21"/>
      <c r="AC512" s="21"/>
      <c r="AD512" s="46"/>
      <c r="AE512" s="46"/>
      <c r="AF512" s="46"/>
    </row>
    <row r="513" customFormat="false" ht="12.75" hidden="false" customHeight="true" outlineLevel="0" collapsed="false">
      <c r="A513" s="145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10"/>
      <c r="W513" s="10"/>
      <c r="X513" s="10"/>
      <c r="Y513" s="10"/>
      <c r="Z513" s="10"/>
      <c r="AA513" s="10"/>
      <c r="AB513" s="21"/>
      <c r="AC513" s="21"/>
      <c r="AD513" s="46"/>
      <c r="AE513" s="46"/>
      <c r="AF513" s="46"/>
    </row>
    <row r="514" customFormat="false" ht="12.75" hidden="false" customHeight="true" outlineLevel="0" collapsed="false">
      <c r="A514" s="145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10"/>
      <c r="W514" s="10"/>
      <c r="X514" s="10"/>
      <c r="Y514" s="10"/>
      <c r="Z514" s="10"/>
      <c r="AA514" s="10"/>
      <c r="AB514" s="21"/>
      <c r="AC514" s="21"/>
      <c r="AD514" s="46"/>
      <c r="AE514" s="46"/>
      <c r="AF514" s="46"/>
    </row>
    <row r="515" customFormat="false" ht="12.75" hidden="false" customHeight="true" outlineLevel="0" collapsed="false">
      <c r="A515" s="145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10"/>
      <c r="W515" s="10"/>
      <c r="X515" s="10"/>
      <c r="Y515" s="10"/>
      <c r="Z515" s="10"/>
      <c r="AA515" s="10"/>
      <c r="AB515" s="21"/>
      <c r="AC515" s="21"/>
      <c r="AD515" s="46"/>
      <c r="AE515" s="46"/>
      <c r="AF515" s="46"/>
    </row>
    <row r="516" customFormat="false" ht="12.75" hidden="false" customHeight="true" outlineLevel="0" collapsed="false">
      <c r="A516" s="145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10"/>
      <c r="W516" s="10"/>
      <c r="X516" s="10"/>
      <c r="Y516" s="10"/>
      <c r="Z516" s="10"/>
      <c r="AA516" s="10"/>
      <c r="AB516" s="21"/>
      <c r="AC516" s="21"/>
      <c r="AD516" s="46"/>
      <c r="AE516" s="46"/>
      <c r="AF516" s="46"/>
    </row>
    <row r="517" customFormat="false" ht="12.75" hidden="false" customHeight="true" outlineLevel="0" collapsed="false">
      <c r="A517" s="145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10"/>
      <c r="W517" s="10"/>
      <c r="X517" s="10"/>
      <c r="Y517" s="10"/>
      <c r="Z517" s="10"/>
      <c r="AA517" s="10"/>
      <c r="AB517" s="21"/>
      <c r="AC517" s="21"/>
      <c r="AD517" s="46"/>
      <c r="AE517" s="46"/>
      <c r="AF517" s="46"/>
    </row>
    <row r="518" customFormat="false" ht="12.75" hidden="false" customHeight="true" outlineLevel="0" collapsed="false">
      <c r="A518" s="145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10"/>
      <c r="W518" s="10"/>
      <c r="X518" s="10"/>
      <c r="Y518" s="10"/>
      <c r="Z518" s="10"/>
      <c r="AA518" s="10"/>
      <c r="AB518" s="21"/>
      <c r="AC518" s="21"/>
      <c r="AD518" s="46"/>
      <c r="AE518" s="46"/>
      <c r="AF518" s="46"/>
    </row>
    <row r="519" customFormat="false" ht="12.75" hidden="false" customHeight="true" outlineLevel="0" collapsed="false">
      <c r="A519" s="145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10"/>
      <c r="W519" s="10"/>
      <c r="X519" s="10"/>
      <c r="Y519" s="10"/>
      <c r="Z519" s="10"/>
      <c r="AA519" s="10"/>
      <c r="AB519" s="21"/>
      <c r="AC519" s="21"/>
      <c r="AD519" s="46"/>
      <c r="AE519" s="46"/>
      <c r="AF519" s="46"/>
    </row>
    <row r="520" customFormat="false" ht="12.75" hidden="false" customHeight="true" outlineLevel="0" collapsed="false">
      <c r="A520" s="145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10"/>
      <c r="W520" s="10"/>
      <c r="X520" s="10"/>
      <c r="Y520" s="10"/>
      <c r="Z520" s="10"/>
      <c r="AA520" s="10"/>
      <c r="AB520" s="21"/>
      <c r="AC520" s="21"/>
      <c r="AD520" s="46"/>
      <c r="AE520" s="46"/>
      <c r="AF520" s="46"/>
    </row>
    <row r="521" customFormat="false" ht="12.75" hidden="false" customHeight="true" outlineLevel="0" collapsed="false">
      <c r="A521" s="145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10"/>
      <c r="W521" s="10"/>
      <c r="X521" s="10"/>
      <c r="Y521" s="10"/>
      <c r="Z521" s="10"/>
      <c r="AA521" s="10"/>
      <c r="AB521" s="21"/>
      <c r="AC521" s="21"/>
      <c r="AD521" s="46"/>
      <c r="AE521" s="46"/>
      <c r="AF521" s="46"/>
    </row>
    <row r="522" customFormat="false" ht="12.75" hidden="false" customHeight="true" outlineLevel="0" collapsed="false">
      <c r="A522" s="145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10"/>
      <c r="W522" s="10"/>
      <c r="X522" s="10"/>
      <c r="Y522" s="10"/>
      <c r="Z522" s="10"/>
      <c r="AA522" s="10"/>
      <c r="AB522" s="21"/>
      <c r="AC522" s="21"/>
      <c r="AD522" s="46"/>
      <c r="AE522" s="46"/>
      <c r="AF522" s="46"/>
    </row>
    <row r="523" customFormat="false" ht="12.75" hidden="false" customHeight="true" outlineLevel="0" collapsed="false">
      <c r="A523" s="145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10"/>
      <c r="W523" s="10"/>
      <c r="X523" s="10"/>
      <c r="Y523" s="10"/>
      <c r="Z523" s="10"/>
      <c r="AA523" s="10"/>
      <c r="AB523" s="21"/>
      <c r="AC523" s="21"/>
      <c r="AD523" s="46"/>
      <c r="AE523" s="46"/>
      <c r="AF523" s="46"/>
    </row>
    <row r="524" customFormat="false" ht="12.75" hidden="false" customHeight="true" outlineLevel="0" collapsed="false">
      <c r="A524" s="145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10"/>
      <c r="W524" s="10"/>
      <c r="X524" s="10"/>
      <c r="Y524" s="10"/>
      <c r="Z524" s="10"/>
      <c r="AA524" s="10"/>
      <c r="AB524" s="21"/>
      <c r="AC524" s="21"/>
      <c r="AD524" s="46"/>
      <c r="AE524" s="46"/>
      <c r="AF524" s="46"/>
    </row>
    <row r="525" customFormat="false" ht="12.75" hidden="false" customHeight="true" outlineLevel="0" collapsed="false">
      <c r="A525" s="145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10"/>
      <c r="W525" s="10"/>
      <c r="X525" s="10"/>
      <c r="Y525" s="10"/>
      <c r="Z525" s="10"/>
      <c r="AA525" s="10"/>
      <c r="AB525" s="21"/>
      <c r="AC525" s="21"/>
      <c r="AD525" s="46"/>
      <c r="AE525" s="46"/>
      <c r="AF525" s="46"/>
    </row>
    <row r="526" customFormat="false" ht="12.75" hidden="false" customHeight="true" outlineLevel="0" collapsed="false">
      <c r="A526" s="145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10"/>
      <c r="W526" s="10"/>
      <c r="X526" s="10"/>
      <c r="Y526" s="10"/>
      <c r="Z526" s="10"/>
      <c r="AA526" s="10"/>
      <c r="AB526" s="21"/>
      <c r="AC526" s="21"/>
      <c r="AD526" s="46"/>
      <c r="AE526" s="46"/>
      <c r="AF526" s="46"/>
    </row>
    <row r="527" customFormat="false" ht="12.75" hidden="false" customHeight="true" outlineLevel="0" collapsed="false">
      <c r="A527" s="145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10"/>
      <c r="W527" s="10"/>
      <c r="X527" s="10"/>
      <c r="Y527" s="10"/>
      <c r="Z527" s="10"/>
      <c r="AA527" s="10"/>
      <c r="AB527" s="21"/>
      <c r="AC527" s="21"/>
      <c r="AD527" s="46"/>
      <c r="AE527" s="46"/>
      <c r="AF527" s="46"/>
    </row>
    <row r="528" customFormat="false" ht="12.75" hidden="false" customHeight="true" outlineLevel="0" collapsed="false">
      <c r="A528" s="145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10"/>
      <c r="W528" s="10"/>
      <c r="X528" s="10"/>
      <c r="Y528" s="10"/>
      <c r="Z528" s="10"/>
      <c r="AA528" s="10"/>
      <c r="AB528" s="21"/>
      <c r="AC528" s="21"/>
      <c r="AD528" s="46"/>
      <c r="AE528" s="46"/>
      <c r="AF528" s="46"/>
    </row>
    <row r="529" customFormat="false" ht="12.75" hidden="false" customHeight="true" outlineLevel="0" collapsed="false">
      <c r="A529" s="145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10"/>
      <c r="W529" s="10"/>
      <c r="X529" s="10"/>
      <c r="Y529" s="10"/>
      <c r="Z529" s="10"/>
      <c r="AA529" s="10"/>
      <c r="AB529" s="21"/>
      <c r="AC529" s="21"/>
      <c r="AD529" s="46"/>
      <c r="AE529" s="46"/>
      <c r="AF529" s="46"/>
    </row>
    <row r="530" customFormat="false" ht="12.75" hidden="false" customHeight="true" outlineLevel="0" collapsed="false">
      <c r="A530" s="145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10"/>
      <c r="W530" s="10"/>
      <c r="X530" s="10"/>
      <c r="Y530" s="10"/>
      <c r="Z530" s="10"/>
      <c r="AA530" s="10"/>
      <c r="AB530" s="21"/>
      <c r="AC530" s="21"/>
      <c r="AD530" s="46"/>
      <c r="AE530" s="46"/>
      <c r="AF530" s="46"/>
    </row>
    <row r="531" customFormat="false" ht="12.75" hidden="false" customHeight="true" outlineLevel="0" collapsed="false">
      <c r="A531" s="1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10"/>
      <c r="W531" s="10"/>
      <c r="X531" s="10"/>
      <c r="Y531" s="10"/>
      <c r="Z531" s="10"/>
      <c r="AA531" s="10"/>
      <c r="AB531" s="21"/>
      <c r="AC531" s="21"/>
      <c r="AD531" s="46"/>
      <c r="AE531" s="46"/>
      <c r="AF531" s="46"/>
    </row>
    <row r="532" customFormat="false" ht="12.75" hidden="false" customHeight="true" outlineLevel="0" collapsed="false">
      <c r="A532" s="145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10"/>
      <c r="W532" s="10"/>
      <c r="X532" s="10"/>
      <c r="Y532" s="10"/>
      <c r="Z532" s="10"/>
      <c r="AA532" s="10"/>
      <c r="AB532" s="21"/>
      <c r="AC532" s="21"/>
      <c r="AD532" s="46"/>
      <c r="AE532" s="46"/>
      <c r="AF532" s="46"/>
    </row>
    <row r="533" customFormat="false" ht="12.75" hidden="false" customHeight="true" outlineLevel="0" collapsed="false">
      <c r="A533" s="145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10"/>
      <c r="W533" s="10"/>
      <c r="X533" s="10"/>
      <c r="Y533" s="10"/>
      <c r="Z533" s="10"/>
      <c r="AA533" s="10"/>
      <c r="AB533" s="21"/>
      <c r="AC533" s="21"/>
      <c r="AD533" s="46"/>
      <c r="AE533" s="46"/>
      <c r="AF533" s="46"/>
    </row>
    <row r="534" customFormat="false" ht="12.75" hidden="false" customHeight="true" outlineLevel="0" collapsed="false">
      <c r="A534" s="145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10"/>
      <c r="W534" s="10"/>
      <c r="X534" s="10"/>
      <c r="Y534" s="10"/>
      <c r="Z534" s="10"/>
      <c r="AA534" s="10"/>
      <c r="AB534" s="21"/>
      <c r="AC534" s="21"/>
      <c r="AD534" s="46"/>
      <c r="AE534" s="46"/>
      <c r="AF534" s="46"/>
    </row>
    <row r="535" customFormat="false" ht="12.75" hidden="false" customHeight="true" outlineLevel="0" collapsed="false">
      <c r="A535" s="145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10"/>
      <c r="W535" s="10"/>
      <c r="X535" s="10"/>
      <c r="Y535" s="10"/>
      <c r="Z535" s="10"/>
      <c r="AA535" s="10"/>
      <c r="AB535" s="21"/>
      <c r="AC535" s="21"/>
      <c r="AD535" s="46"/>
      <c r="AE535" s="46"/>
      <c r="AF535" s="46"/>
    </row>
    <row r="536" customFormat="false" ht="12.75" hidden="false" customHeight="true" outlineLevel="0" collapsed="false">
      <c r="A536" s="145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10"/>
      <c r="W536" s="10"/>
      <c r="X536" s="10"/>
      <c r="Y536" s="10"/>
      <c r="Z536" s="10"/>
      <c r="AA536" s="10"/>
      <c r="AB536" s="21"/>
      <c r="AC536" s="21"/>
      <c r="AD536" s="46"/>
      <c r="AE536" s="46"/>
      <c r="AF536" s="46"/>
    </row>
    <row r="537" customFormat="false" ht="12.75" hidden="false" customHeight="true" outlineLevel="0" collapsed="false">
      <c r="A537" s="145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10"/>
      <c r="W537" s="10"/>
      <c r="X537" s="10"/>
      <c r="Y537" s="10"/>
      <c r="Z537" s="10"/>
      <c r="AA537" s="10"/>
      <c r="AB537" s="21"/>
      <c r="AC537" s="21"/>
      <c r="AD537" s="46"/>
      <c r="AE537" s="46"/>
      <c r="AF537" s="46"/>
    </row>
    <row r="538" customFormat="false" ht="12.75" hidden="false" customHeight="true" outlineLevel="0" collapsed="false">
      <c r="A538" s="145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10"/>
      <c r="W538" s="10"/>
      <c r="X538" s="10"/>
      <c r="Y538" s="10"/>
      <c r="Z538" s="10"/>
      <c r="AA538" s="10"/>
      <c r="AB538" s="21"/>
      <c r="AC538" s="21"/>
      <c r="AD538" s="46"/>
      <c r="AE538" s="46"/>
      <c r="AF538" s="46"/>
    </row>
    <row r="539" customFormat="false" ht="12.75" hidden="false" customHeight="true" outlineLevel="0" collapsed="false">
      <c r="A539" s="145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10"/>
      <c r="W539" s="10"/>
      <c r="X539" s="10"/>
      <c r="Y539" s="10"/>
      <c r="Z539" s="10"/>
      <c r="AA539" s="10"/>
      <c r="AB539" s="21"/>
      <c r="AC539" s="21"/>
      <c r="AD539" s="46"/>
      <c r="AE539" s="46"/>
      <c r="AF539" s="46"/>
    </row>
    <row r="540" customFormat="false" ht="12.75" hidden="false" customHeight="true" outlineLevel="0" collapsed="false">
      <c r="A540" s="145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10"/>
      <c r="W540" s="10"/>
      <c r="X540" s="10"/>
      <c r="Y540" s="10"/>
      <c r="Z540" s="10"/>
      <c r="AA540" s="10"/>
      <c r="AB540" s="21"/>
      <c r="AC540" s="21"/>
      <c r="AD540" s="46"/>
      <c r="AE540" s="46"/>
      <c r="AF540" s="46"/>
    </row>
    <row r="541" customFormat="false" ht="12.75" hidden="false" customHeight="true" outlineLevel="0" collapsed="false">
      <c r="A541" s="145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10"/>
      <c r="W541" s="10"/>
      <c r="X541" s="10"/>
      <c r="Y541" s="10"/>
      <c r="Z541" s="10"/>
      <c r="AA541" s="10"/>
      <c r="AB541" s="21"/>
      <c r="AC541" s="21"/>
      <c r="AD541" s="46"/>
      <c r="AE541" s="46"/>
      <c r="AF541" s="46"/>
    </row>
    <row r="542" customFormat="false" ht="12.75" hidden="false" customHeight="true" outlineLevel="0" collapsed="false">
      <c r="A542" s="145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10"/>
      <c r="W542" s="10"/>
      <c r="X542" s="10"/>
      <c r="Y542" s="10"/>
      <c r="Z542" s="10"/>
      <c r="AA542" s="10"/>
      <c r="AB542" s="21"/>
      <c r="AC542" s="21"/>
      <c r="AD542" s="46"/>
      <c r="AE542" s="46"/>
      <c r="AF542" s="46"/>
    </row>
    <row r="543" customFormat="false" ht="12.75" hidden="false" customHeight="true" outlineLevel="0" collapsed="false">
      <c r="A543" s="145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10"/>
      <c r="W543" s="10"/>
      <c r="X543" s="10"/>
      <c r="Y543" s="10"/>
      <c r="Z543" s="10"/>
      <c r="AA543" s="10"/>
      <c r="AB543" s="21"/>
      <c r="AC543" s="21"/>
      <c r="AD543" s="46"/>
      <c r="AE543" s="46"/>
      <c r="AF543" s="46"/>
    </row>
    <row r="544" customFormat="false" ht="12.75" hidden="false" customHeight="true" outlineLevel="0" collapsed="false">
      <c r="A544" s="145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10"/>
      <c r="W544" s="10"/>
      <c r="X544" s="10"/>
      <c r="Y544" s="10"/>
      <c r="Z544" s="10"/>
      <c r="AA544" s="10"/>
      <c r="AB544" s="21"/>
      <c r="AC544" s="21"/>
      <c r="AD544" s="46"/>
      <c r="AE544" s="46"/>
      <c r="AF544" s="46"/>
    </row>
    <row r="545" customFormat="false" ht="12.75" hidden="false" customHeight="true" outlineLevel="0" collapsed="false">
      <c r="A545" s="145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10"/>
      <c r="W545" s="10"/>
      <c r="X545" s="10"/>
      <c r="Y545" s="10"/>
      <c r="Z545" s="10"/>
      <c r="AA545" s="10"/>
      <c r="AB545" s="21"/>
      <c r="AC545" s="21"/>
      <c r="AD545" s="46"/>
      <c r="AE545" s="46"/>
      <c r="AF545" s="46"/>
    </row>
    <row r="546" customFormat="false" ht="12.75" hidden="false" customHeight="true" outlineLevel="0" collapsed="false">
      <c r="A546" s="145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10"/>
      <c r="W546" s="10"/>
      <c r="X546" s="10"/>
      <c r="Y546" s="10"/>
      <c r="Z546" s="10"/>
      <c r="AA546" s="10"/>
      <c r="AB546" s="21"/>
      <c r="AC546" s="21"/>
      <c r="AD546" s="46"/>
      <c r="AE546" s="46"/>
      <c r="AF546" s="46"/>
    </row>
    <row r="547" customFormat="false" ht="12.75" hidden="false" customHeight="true" outlineLevel="0" collapsed="false">
      <c r="A547" s="145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10"/>
      <c r="W547" s="10"/>
      <c r="X547" s="10"/>
      <c r="Y547" s="10"/>
      <c r="Z547" s="10"/>
      <c r="AA547" s="10"/>
      <c r="AB547" s="21"/>
      <c r="AC547" s="21"/>
      <c r="AD547" s="46"/>
      <c r="AE547" s="46"/>
      <c r="AF547" s="46"/>
    </row>
    <row r="548" customFormat="false" ht="12.75" hidden="false" customHeight="true" outlineLevel="0" collapsed="false">
      <c r="A548" s="145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10"/>
      <c r="W548" s="10"/>
      <c r="X548" s="10"/>
      <c r="Y548" s="10"/>
      <c r="Z548" s="10"/>
      <c r="AA548" s="10"/>
      <c r="AB548" s="21"/>
      <c r="AC548" s="21"/>
      <c r="AD548" s="46"/>
      <c r="AE548" s="46"/>
      <c r="AF548" s="46"/>
    </row>
    <row r="549" customFormat="false" ht="12.75" hidden="false" customHeight="true" outlineLevel="0" collapsed="false">
      <c r="A549" s="145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10"/>
      <c r="W549" s="10"/>
      <c r="X549" s="10"/>
      <c r="Y549" s="10"/>
      <c r="Z549" s="10"/>
      <c r="AA549" s="10"/>
      <c r="AB549" s="21"/>
      <c r="AC549" s="21"/>
      <c r="AD549" s="46"/>
      <c r="AE549" s="46"/>
      <c r="AF549" s="46"/>
    </row>
    <row r="550" customFormat="false" ht="12.75" hidden="false" customHeight="true" outlineLevel="0" collapsed="false">
      <c r="A550" s="145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10"/>
      <c r="W550" s="10"/>
      <c r="X550" s="10"/>
      <c r="Y550" s="10"/>
      <c r="Z550" s="10"/>
      <c r="AA550" s="10"/>
      <c r="AB550" s="21"/>
      <c r="AC550" s="21"/>
      <c r="AD550" s="46"/>
      <c r="AE550" s="46"/>
      <c r="AF550" s="46"/>
    </row>
    <row r="551" customFormat="false" ht="12.75" hidden="false" customHeight="true" outlineLevel="0" collapsed="false">
      <c r="A551" s="145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10"/>
      <c r="W551" s="10"/>
      <c r="X551" s="10"/>
      <c r="Y551" s="10"/>
      <c r="Z551" s="10"/>
      <c r="AA551" s="10"/>
      <c r="AB551" s="21"/>
      <c r="AC551" s="21"/>
      <c r="AD551" s="46"/>
      <c r="AE551" s="46"/>
      <c r="AF551" s="46"/>
    </row>
    <row r="552" customFormat="false" ht="12.75" hidden="false" customHeight="true" outlineLevel="0" collapsed="false">
      <c r="A552" s="145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10"/>
      <c r="W552" s="10"/>
      <c r="X552" s="10"/>
      <c r="Y552" s="10"/>
      <c r="Z552" s="10"/>
      <c r="AA552" s="10"/>
      <c r="AB552" s="21"/>
      <c r="AC552" s="21"/>
      <c r="AD552" s="46"/>
      <c r="AE552" s="46"/>
      <c r="AF552" s="46"/>
    </row>
    <row r="553" customFormat="false" ht="12.75" hidden="false" customHeight="true" outlineLevel="0" collapsed="false">
      <c r="A553" s="145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10"/>
      <c r="W553" s="10"/>
      <c r="X553" s="10"/>
      <c r="Y553" s="10"/>
      <c r="Z553" s="10"/>
      <c r="AA553" s="10"/>
      <c r="AB553" s="21"/>
      <c r="AC553" s="21"/>
      <c r="AD553" s="46"/>
      <c r="AE553" s="46"/>
      <c r="AF553" s="46"/>
    </row>
    <row r="554" customFormat="false" ht="12.75" hidden="false" customHeight="true" outlineLevel="0" collapsed="false">
      <c r="A554" s="145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10"/>
      <c r="W554" s="10"/>
      <c r="X554" s="10"/>
      <c r="Y554" s="10"/>
      <c r="Z554" s="10"/>
      <c r="AA554" s="10"/>
      <c r="AB554" s="21"/>
      <c r="AC554" s="21"/>
      <c r="AD554" s="46"/>
      <c r="AE554" s="46"/>
      <c r="AF554" s="46"/>
    </row>
    <row r="555" customFormat="false" ht="12.75" hidden="false" customHeight="true" outlineLevel="0" collapsed="false">
      <c r="A555" s="145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10"/>
      <c r="W555" s="10"/>
      <c r="X555" s="10"/>
      <c r="Y555" s="10"/>
      <c r="Z555" s="10"/>
      <c r="AA555" s="10"/>
      <c r="AB555" s="21"/>
      <c r="AC555" s="21"/>
      <c r="AD555" s="46"/>
      <c r="AE555" s="46"/>
      <c r="AF555" s="46"/>
    </row>
    <row r="556" customFormat="false" ht="12.75" hidden="false" customHeight="true" outlineLevel="0" collapsed="false">
      <c r="A556" s="145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10"/>
      <c r="W556" s="10"/>
      <c r="X556" s="10"/>
      <c r="Y556" s="10"/>
      <c r="Z556" s="10"/>
      <c r="AA556" s="10"/>
      <c r="AB556" s="21"/>
      <c r="AC556" s="21"/>
      <c r="AD556" s="46"/>
      <c r="AE556" s="46"/>
      <c r="AF556" s="46"/>
    </row>
    <row r="557" customFormat="false" ht="12.75" hidden="false" customHeight="true" outlineLevel="0" collapsed="false">
      <c r="A557" s="145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10"/>
      <c r="W557" s="10"/>
      <c r="X557" s="10"/>
      <c r="Y557" s="10"/>
      <c r="Z557" s="10"/>
      <c r="AA557" s="10"/>
      <c r="AB557" s="21"/>
      <c r="AC557" s="21"/>
      <c r="AD557" s="46"/>
      <c r="AE557" s="46"/>
      <c r="AF557" s="46"/>
    </row>
    <row r="558" customFormat="false" ht="12.75" hidden="false" customHeight="true" outlineLevel="0" collapsed="false">
      <c r="A558" s="145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10"/>
      <c r="W558" s="10"/>
      <c r="X558" s="10"/>
      <c r="Y558" s="10"/>
      <c r="Z558" s="10"/>
      <c r="AA558" s="10"/>
      <c r="AB558" s="21"/>
      <c r="AC558" s="21"/>
      <c r="AD558" s="46"/>
      <c r="AE558" s="46"/>
      <c r="AF558" s="46"/>
    </row>
    <row r="559" customFormat="false" ht="12.75" hidden="false" customHeight="true" outlineLevel="0" collapsed="false">
      <c r="A559" s="145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10"/>
      <c r="W559" s="10"/>
      <c r="X559" s="10"/>
      <c r="Y559" s="10"/>
      <c r="Z559" s="10"/>
      <c r="AA559" s="10"/>
      <c r="AB559" s="21"/>
      <c r="AC559" s="21"/>
      <c r="AD559" s="46"/>
      <c r="AE559" s="46"/>
      <c r="AF559" s="46"/>
    </row>
    <row r="560" customFormat="false" ht="12.75" hidden="false" customHeight="true" outlineLevel="0" collapsed="false">
      <c r="A560" s="145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10"/>
      <c r="W560" s="10"/>
      <c r="X560" s="10"/>
      <c r="Y560" s="10"/>
      <c r="Z560" s="10"/>
      <c r="AA560" s="10"/>
      <c r="AB560" s="21"/>
      <c r="AC560" s="21"/>
      <c r="AD560" s="46"/>
      <c r="AE560" s="46"/>
      <c r="AF560" s="46"/>
    </row>
    <row r="561" customFormat="false" ht="12.75" hidden="false" customHeight="true" outlineLevel="0" collapsed="false">
      <c r="A561" s="145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10"/>
      <c r="W561" s="10"/>
      <c r="X561" s="10"/>
      <c r="Y561" s="10"/>
      <c r="Z561" s="10"/>
      <c r="AA561" s="10"/>
      <c r="AB561" s="21"/>
      <c r="AC561" s="21"/>
      <c r="AD561" s="46"/>
      <c r="AE561" s="46"/>
      <c r="AF561" s="46"/>
    </row>
    <row r="562" customFormat="false" ht="12.75" hidden="false" customHeight="true" outlineLevel="0" collapsed="false">
      <c r="A562" s="145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10"/>
      <c r="W562" s="10"/>
      <c r="X562" s="10"/>
      <c r="Y562" s="10"/>
      <c r="Z562" s="10"/>
      <c r="AA562" s="10"/>
      <c r="AB562" s="21"/>
      <c r="AC562" s="21"/>
      <c r="AD562" s="46"/>
      <c r="AE562" s="46"/>
      <c r="AF562" s="46"/>
    </row>
    <row r="563" customFormat="false" ht="12.75" hidden="false" customHeight="true" outlineLevel="0" collapsed="false">
      <c r="A563" s="145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10"/>
      <c r="W563" s="10"/>
      <c r="X563" s="10"/>
      <c r="Y563" s="10"/>
      <c r="Z563" s="10"/>
      <c r="AA563" s="10"/>
      <c r="AB563" s="21"/>
      <c r="AC563" s="21"/>
      <c r="AD563" s="46"/>
      <c r="AE563" s="46"/>
      <c r="AF563" s="46"/>
    </row>
    <row r="564" customFormat="false" ht="12.75" hidden="false" customHeight="true" outlineLevel="0" collapsed="false">
      <c r="A564" s="145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10"/>
      <c r="W564" s="10"/>
      <c r="X564" s="10"/>
      <c r="Y564" s="10"/>
      <c r="Z564" s="10"/>
      <c r="AA564" s="10"/>
      <c r="AB564" s="21"/>
      <c r="AC564" s="21"/>
      <c r="AD564" s="46"/>
      <c r="AE564" s="46"/>
      <c r="AF564" s="46"/>
    </row>
    <row r="565" customFormat="false" ht="12.75" hidden="false" customHeight="true" outlineLevel="0" collapsed="false">
      <c r="A565" s="145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10"/>
      <c r="W565" s="10"/>
      <c r="X565" s="10"/>
      <c r="Y565" s="10"/>
      <c r="Z565" s="10"/>
      <c r="AA565" s="10"/>
      <c r="AB565" s="21"/>
      <c r="AC565" s="21"/>
      <c r="AD565" s="46"/>
      <c r="AE565" s="46"/>
      <c r="AF565" s="46"/>
    </row>
    <row r="566" customFormat="false" ht="12.75" hidden="false" customHeight="true" outlineLevel="0" collapsed="false">
      <c r="A566" s="145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10"/>
      <c r="W566" s="10"/>
      <c r="X566" s="10"/>
      <c r="Y566" s="10"/>
      <c r="Z566" s="10"/>
      <c r="AA566" s="10"/>
      <c r="AB566" s="21"/>
      <c r="AC566" s="21"/>
      <c r="AD566" s="46"/>
      <c r="AE566" s="46"/>
      <c r="AF566" s="46"/>
    </row>
    <row r="567" customFormat="false" ht="12.75" hidden="false" customHeight="true" outlineLevel="0" collapsed="false">
      <c r="A567" s="1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10"/>
      <c r="W567" s="10"/>
      <c r="X567" s="10"/>
      <c r="Y567" s="10"/>
      <c r="Z567" s="10"/>
      <c r="AA567" s="10"/>
      <c r="AB567" s="21"/>
      <c r="AC567" s="21"/>
      <c r="AD567" s="46"/>
      <c r="AE567" s="46"/>
      <c r="AF567" s="46"/>
    </row>
    <row r="568" customFormat="false" ht="12.75" hidden="false" customHeight="true" outlineLevel="0" collapsed="false">
      <c r="A568" s="145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10"/>
      <c r="W568" s="10"/>
      <c r="X568" s="10"/>
      <c r="Y568" s="10"/>
      <c r="Z568" s="10"/>
      <c r="AA568" s="10"/>
      <c r="AB568" s="21"/>
      <c r="AC568" s="21"/>
      <c r="AD568" s="46"/>
      <c r="AE568" s="46"/>
      <c r="AF568" s="46"/>
    </row>
    <row r="569" customFormat="false" ht="12.75" hidden="false" customHeight="true" outlineLevel="0" collapsed="false">
      <c r="A569" s="145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10"/>
      <c r="W569" s="10"/>
      <c r="X569" s="10"/>
      <c r="Y569" s="10"/>
      <c r="Z569" s="10"/>
      <c r="AA569" s="10"/>
      <c r="AB569" s="21"/>
      <c r="AC569" s="21"/>
      <c r="AD569" s="46"/>
      <c r="AE569" s="46"/>
      <c r="AF569" s="46"/>
    </row>
    <row r="570" customFormat="false" ht="12.75" hidden="false" customHeight="true" outlineLevel="0" collapsed="false">
      <c r="A570" s="145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10"/>
      <c r="W570" s="10"/>
      <c r="X570" s="10"/>
      <c r="Y570" s="10"/>
      <c r="Z570" s="10"/>
      <c r="AA570" s="10"/>
      <c r="AB570" s="21"/>
      <c r="AC570" s="21"/>
      <c r="AD570" s="46"/>
      <c r="AE570" s="46"/>
      <c r="AF570" s="46"/>
    </row>
    <row r="571" customFormat="false" ht="12.75" hidden="false" customHeight="true" outlineLevel="0" collapsed="false">
      <c r="A571" s="145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10"/>
      <c r="W571" s="10"/>
      <c r="X571" s="10"/>
      <c r="Y571" s="10"/>
      <c r="Z571" s="10"/>
      <c r="AA571" s="10"/>
      <c r="AB571" s="21"/>
      <c r="AC571" s="21"/>
      <c r="AD571" s="46"/>
      <c r="AE571" s="46"/>
      <c r="AF571" s="46"/>
    </row>
    <row r="572" customFormat="false" ht="12.75" hidden="false" customHeight="true" outlineLevel="0" collapsed="false">
      <c r="A572" s="145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10"/>
      <c r="W572" s="10"/>
      <c r="X572" s="10"/>
      <c r="Y572" s="10"/>
      <c r="Z572" s="10"/>
      <c r="AA572" s="10"/>
      <c r="AB572" s="21"/>
      <c r="AC572" s="21"/>
      <c r="AD572" s="46"/>
      <c r="AE572" s="46"/>
      <c r="AF572" s="46"/>
    </row>
    <row r="573" customFormat="false" ht="12.75" hidden="false" customHeight="true" outlineLevel="0" collapsed="false">
      <c r="A573" s="145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10"/>
      <c r="W573" s="10"/>
      <c r="X573" s="10"/>
      <c r="Y573" s="10"/>
      <c r="Z573" s="10"/>
      <c r="AA573" s="10"/>
      <c r="AB573" s="21"/>
      <c r="AC573" s="21"/>
      <c r="AD573" s="46"/>
      <c r="AE573" s="46"/>
      <c r="AF573" s="46"/>
    </row>
    <row r="574" customFormat="false" ht="12.75" hidden="false" customHeight="true" outlineLevel="0" collapsed="false">
      <c r="A574" s="145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10"/>
      <c r="W574" s="10"/>
      <c r="X574" s="10"/>
      <c r="Y574" s="10"/>
      <c r="Z574" s="10"/>
      <c r="AA574" s="10"/>
      <c r="AB574" s="21"/>
      <c r="AC574" s="21"/>
      <c r="AD574" s="46"/>
      <c r="AE574" s="46"/>
      <c r="AF574" s="46"/>
    </row>
    <row r="575" customFormat="false" ht="12.75" hidden="false" customHeight="true" outlineLevel="0" collapsed="false">
      <c r="A575" s="145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10"/>
      <c r="W575" s="10"/>
      <c r="X575" s="10"/>
      <c r="Y575" s="10"/>
      <c r="Z575" s="10"/>
      <c r="AA575" s="10"/>
      <c r="AB575" s="21"/>
      <c r="AC575" s="21"/>
      <c r="AD575" s="46"/>
      <c r="AE575" s="46"/>
      <c r="AF575" s="46"/>
    </row>
    <row r="576" customFormat="false" ht="12.75" hidden="false" customHeight="true" outlineLevel="0" collapsed="false">
      <c r="A576" s="145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10"/>
      <c r="W576" s="10"/>
      <c r="X576" s="10"/>
      <c r="Y576" s="10"/>
      <c r="Z576" s="10"/>
      <c r="AA576" s="10"/>
      <c r="AB576" s="21"/>
      <c r="AC576" s="21"/>
      <c r="AD576" s="46"/>
      <c r="AE576" s="46"/>
      <c r="AF576" s="46"/>
    </row>
    <row r="577" customFormat="false" ht="12.75" hidden="false" customHeight="true" outlineLevel="0" collapsed="false">
      <c r="A577" s="145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10"/>
      <c r="W577" s="10"/>
      <c r="X577" s="10"/>
      <c r="Y577" s="10"/>
      <c r="Z577" s="10"/>
      <c r="AA577" s="10"/>
      <c r="AB577" s="21"/>
      <c r="AC577" s="21"/>
      <c r="AD577" s="46"/>
      <c r="AE577" s="46"/>
      <c r="AF577" s="46"/>
    </row>
    <row r="578" customFormat="false" ht="12.75" hidden="false" customHeight="true" outlineLevel="0" collapsed="false">
      <c r="A578" s="145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10"/>
      <c r="W578" s="10"/>
      <c r="X578" s="10"/>
      <c r="Y578" s="10"/>
      <c r="Z578" s="10"/>
      <c r="AA578" s="10"/>
      <c r="AB578" s="21"/>
      <c r="AC578" s="21"/>
      <c r="AD578" s="46"/>
      <c r="AE578" s="46"/>
      <c r="AF578" s="46"/>
    </row>
    <row r="579" customFormat="false" ht="12.75" hidden="false" customHeight="true" outlineLevel="0" collapsed="false">
      <c r="A579" s="145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10"/>
      <c r="W579" s="10"/>
      <c r="X579" s="10"/>
      <c r="Y579" s="10"/>
      <c r="Z579" s="10"/>
      <c r="AA579" s="10"/>
      <c r="AB579" s="21"/>
      <c r="AC579" s="21"/>
      <c r="AD579" s="46"/>
      <c r="AE579" s="46"/>
      <c r="AF579" s="46"/>
    </row>
    <row r="580" customFormat="false" ht="12.75" hidden="false" customHeight="true" outlineLevel="0" collapsed="false">
      <c r="A580" s="145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10"/>
      <c r="W580" s="10"/>
      <c r="X580" s="10"/>
      <c r="Y580" s="10"/>
      <c r="Z580" s="10"/>
      <c r="AA580" s="10"/>
      <c r="AB580" s="21"/>
      <c r="AC580" s="21"/>
      <c r="AD580" s="46"/>
      <c r="AE580" s="46"/>
      <c r="AF580" s="46"/>
    </row>
    <row r="581" customFormat="false" ht="12.75" hidden="false" customHeight="true" outlineLevel="0" collapsed="false">
      <c r="A581" s="145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10"/>
      <c r="W581" s="10"/>
      <c r="X581" s="10"/>
      <c r="Y581" s="10"/>
      <c r="Z581" s="10"/>
      <c r="AA581" s="10"/>
      <c r="AB581" s="21"/>
      <c r="AC581" s="21"/>
      <c r="AD581" s="46"/>
      <c r="AE581" s="46"/>
      <c r="AF581" s="46"/>
    </row>
    <row r="582" customFormat="false" ht="12.75" hidden="false" customHeight="true" outlineLevel="0" collapsed="false">
      <c r="A582" s="145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10"/>
      <c r="W582" s="10"/>
      <c r="X582" s="10"/>
      <c r="Y582" s="10"/>
      <c r="Z582" s="10"/>
      <c r="AA582" s="10"/>
      <c r="AB582" s="21"/>
      <c r="AC582" s="21"/>
      <c r="AD582" s="46"/>
      <c r="AE582" s="46"/>
      <c r="AF582" s="46"/>
    </row>
    <row r="583" customFormat="false" ht="12.75" hidden="false" customHeight="true" outlineLevel="0" collapsed="false">
      <c r="A583" s="145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10"/>
      <c r="W583" s="10"/>
      <c r="X583" s="10"/>
      <c r="Y583" s="10"/>
      <c r="Z583" s="10"/>
      <c r="AA583" s="10"/>
      <c r="AB583" s="21"/>
      <c r="AC583" s="21"/>
      <c r="AD583" s="46"/>
      <c r="AE583" s="46"/>
      <c r="AF583" s="46"/>
    </row>
    <row r="584" customFormat="false" ht="12.75" hidden="false" customHeight="true" outlineLevel="0" collapsed="false">
      <c r="A584" s="145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10"/>
      <c r="W584" s="10"/>
      <c r="X584" s="10"/>
      <c r="Y584" s="10"/>
      <c r="Z584" s="10"/>
      <c r="AA584" s="10"/>
      <c r="AB584" s="21"/>
      <c r="AC584" s="21"/>
      <c r="AD584" s="46"/>
      <c r="AE584" s="46"/>
      <c r="AF584" s="46"/>
    </row>
    <row r="585" customFormat="false" ht="12.75" hidden="false" customHeight="true" outlineLevel="0" collapsed="false">
      <c r="A585" s="145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10"/>
      <c r="W585" s="10"/>
      <c r="X585" s="10"/>
      <c r="Y585" s="10"/>
      <c r="Z585" s="10"/>
      <c r="AA585" s="10"/>
      <c r="AB585" s="21"/>
      <c r="AC585" s="21"/>
      <c r="AD585" s="46"/>
      <c r="AE585" s="46"/>
      <c r="AF585" s="46"/>
    </row>
    <row r="586" customFormat="false" ht="12.75" hidden="false" customHeight="true" outlineLevel="0" collapsed="false">
      <c r="A586" s="145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10"/>
      <c r="W586" s="10"/>
      <c r="X586" s="10"/>
      <c r="Y586" s="10"/>
      <c r="Z586" s="10"/>
      <c r="AA586" s="10"/>
      <c r="AB586" s="21"/>
      <c r="AC586" s="21"/>
      <c r="AD586" s="46"/>
      <c r="AE586" s="46"/>
      <c r="AF586" s="46"/>
    </row>
    <row r="587" customFormat="false" ht="12.75" hidden="false" customHeight="true" outlineLevel="0" collapsed="false">
      <c r="A587" s="145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10"/>
      <c r="W587" s="10"/>
      <c r="X587" s="10"/>
      <c r="Y587" s="10"/>
      <c r="Z587" s="10"/>
      <c r="AA587" s="10"/>
      <c r="AB587" s="21"/>
      <c r="AC587" s="21"/>
      <c r="AD587" s="46"/>
      <c r="AE587" s="46"/>
      <c r="AF587" s="46"/>
    </row>
    <row r="588" customFormat="false" ht="12.75" hidden="false" customHeight="true" outlineLevel="0" collapsed="false">
      <c r="A588" s="145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10"/>
      <c r="W588" s="10"/>
      <c r="X588" s="10"/>
      <c r="Y588" s="10"/>
      <c r="Z588" s="10"/>
      <c r="AA588" s="10"/>
      <c r="AB588" s="21"/>
      <c r="AC588" s="21"/>
      <c r="AD588" s="46"/>
      <c r="AE588" s="46"/>
      <c r="AF588" s="46"/>
    </row>
    <row r="589" customFormat="false" ht="12.75" hidden="false" customHeight="true" outlineLevel="0" collapsed="false">
      <c r="A589" s="145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10"/>
      <c r="W589" s="10"/>
      <c r="X589" s="10"/>
      <c r="Y589" s="10"/>
      <c r="Z589" s="10"/>
      <c r="AA589" s="10"/>
      <c r="AB589" s="21"/>
      <c r="AC589" s="21"/>
      <c r="AD589" s="46"/>
      <c r="AE589" s="46"/>
      <c r="AF589" s="46"/>
    </row>
    <row r="590" customFormat="false" ht="12.75" hidden="false" customHeight="true" outlineLevel="0" collapsed="false">
      <c r="A590" s="145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10"/>
      <c r="W590" s="10"/>
      <c r="X590" s="10"/>
      <c r="Y590" s="10"/>
      <c r="Z590" s="10"/>
      <c r="AA590" s="10"/>
      <c r="AB590" s="21"/>
      <c r="AC590" s="21"/>
      <c r="AD590" s="46"/>
      <c r="AE590" s="46"/>
      <c r="AF590" s="46"/>
    </row>
    <row r="591" customFormat="false" ht="12.75" hidden="false" customHeight="true" outlineLevel="0" collapsed="false">
      <c r="A591" s="145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10"/>
      <c r="W591" s="10"/>
      <c r="X591" s="10"/>
      <c r="Y591" s="10"/>
      <c r="Z591" s="10"/>
      <c r="AA591" s="10"/>
      <c r="AB591" s="21"/>
      <c r="AC591" s="21"/>
      <c r="AD591" s="46"/>
      <c r="AE591" s="46"/>
      <c r="AF591" s="46"/>
    </row>
    <row r="592" customFormat="false" ht="12.75" hidden="false" customHeight="true" outlineLevel="0" collapsed="false">
      <c r="A592" s="145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10"/>
      <c r="W592" s="10"/>
      <c r="X592" s="10"/>
      <c r="Y592" s="10"/>
      <c r="Z592" s="10"/>
      <c r="AA592" s="10"/>
      <c r="AB592" s="21"/>
      <c r="AC592" s="21"/>
      <c r="AD592" s="46"/>
      <c r="AE592" s="46"/>
      <c r="AF592" s="46"/>
    </row>
    <row r="593" customFormat="false" ht="12.75" hidden="false" customHeight="true" outlineLevel="0" collapsed="false">
      <c r="A593" s="145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10"/>
      <c r="W593" s="10"/>
      <c r="X593" s="10"/>
      <c r="Y593" s="10"/>
      <c r="Z593" s="10"/>
      <c r="AA593" s="10"/>
      <c r="AB593" s="21"/>
      <c r="AC593" s="21"/>
      <c r="AD593" s="46"/>
      <c r="AE593" s="46"/>
      <c r="AF593" s="46"/>
    </row>
    <row r="594" customFormat="false" ht="12.75" hidden="false" customHeight="true" outlineLevel="0" collapsed="false">
      <c r="A594" s="145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10"/>
      <c r="W594" s="10"/>
      <c r="X594" s="10"/>
      <c r="Y594" s="10"/>
      <c r="Z594" s="10"/>
      <c r="AA594" s="10"/>
      <c r="AB594" s="21"/>
      <c r="AC594" s="21"/>
      <c r="AD594" s="46"/>
      <c r="AE594" s="46"/>
      <c r="AF594" s="46"/>
    </row>
    <row r="595" customFormat="false" ht="12.75" hidden="false" customHeight="true" outlineLevel="0" collapsed="false">
      <c r="A595" s="145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10"/>
      <c r="W595" s="10"/>
      <c r="X595" s="10"/>
      <c r="Y595" s="10"/>
      <c r="Z595" s="10"/>
      <c r="AA595" s="10"/>
      <c r="AB595" s="21"/>
      <c r="AC595" s="21"/>
      <c r="AD595" s="46"/>
      <c r="AE595" s="46"/>
      <c r="AF595" s="46"/>
    </row>
    <row r="596" customFormat="false" ht="12.75" hidden="false" customHeight="true" outlineLevel="0" collapsed="false">
      <c r="A596" s="145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10"/>
      <c r="W596" s="10"/>
      <c r="X596" s="10"/>
      <c r="Y596" s="10"/>
      <c r="Z596" s="10"/>
      <c r="AA596" s="10"/>
      <c r="AB596" s="21"/>
      <c r="AC596" s="21"/>
      <c r="AD596" s="46"/>
      <c r="AE596" s="46"/>
      <c r="AF596" s="46"/>
    </row>
    <row r="597" customFormat="false" ht="12.75" hidden="false" customHeight="true" outlineLevel="0" collapsed="false">
      <c r="A597" s="145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10"/>
      <c r="W597" s="10"/>
      <c r="X597" s="10"/>
      <c r="Y597" s="10"/>
      <c r="Z597" s="10"/>
      <c r="AA597" s="10"/>
      <c r="AB597" s="21"/>
      <c r="AC597" s="21"/>
      <c r="AD597" s="46"/>
      <c r="AE597" s="46"/>
      <c r="AF597" s="46"/>
    </row>
    <row r="598" customFormat="false" ht="12.75" hidden="false" customHeight="true" outlineLevel="0" collapsed="false">
      <c r="A598" s="145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10"/>
      <c r="W598" s="10"/>
      <c r="X598" s="10"/>
      <c r="Y598" s="10"/>
      <c r="Z598" s="10"/>
      <c r="AA598" s="10"/>
      <c r="AB598" s="21"/>
      <c r="AC598" s="21"/>
      <c r="AD598" s="46"/>
      <c r="AE598" s="46"/>
      <c r="AF598" s="46"/>
    </row>
    <row r="599" customFormat="false" ht="12.75" hidden="false" customHeight="true" outlineLevel="0" collapsed="false">
      <c r="A599" s="145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10"/>
      <c r="W599" s="10"/>
      <c r="X599" s="10"/>
      <c r="Y599" s="10"/>
      <c r="Z599" s="10"/>
      <c r="AA599" s="10"/>
      <c r="AB599" s="21"/>
      <c r="AC599" s="21"/>
      <c r="AD599" s="46"/>
      <c r="AE599" s="46"/>
      <c r="AF599" s="46"/>
    </row>
    <row r="600" customFormat="false" ht="12.75" hidden="false" customHeight="true" outlineLevel="0" collapsed="false">
      <c r="A600" s="145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10"/>
      <c r="W600" s="10"/>
      <c r="X600" s="10"/>
      <c r="Y600" s="10"/>
      <c r="Z600" s="10"/>
      <c r="AA600" s="10"/>
      <c r="AB600" s="21"/>
      <c r="AC600" s="21"/>
      <c r="AD600" s="46"/>
      <c r="AE600" s="46"/>
      <c r="AF600" s="46"/>
    </row>
    <row r="601" customFormat="false" ht="12.75" hidden="false" customHeight="true" outlineLevel="0" collapsed="false">
      <c r="A601" s="145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10"/>
      <c r="W601" s="10"/>
      <c r="X601" s="10"/>
      <c r="Y601" s="10"/>
      <c r="Z601" s="10"/>
      <c r="AA601" s="10"/>
      <c r="AB601" s="21"/>
      <c r="AC601" s="21"/>
      <c r="AD601" s="46"/>
      <c r="AE601" s="46"/>
      <c r="AF601" s="46"/>
    </row>
    <row r="602" customFormat="false" ht="12.75" hidden="false" customHeight="true" outlineLevel="0" collapsed="false">
      <c r="A602" s="145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10"/>
      <c r="W602" s="10"/>
      <c r="X602" s="10"/>
      <c r="Y602" s="10"/>
      <c r="Z602" s="10"/>
      <c r="AA602" s="10"/>
      <c r="AB602" s="21"/>
      <c r="AC602" s="21"/>
      <c r="AD602" s="46"/>
      <c r="AE602" s="46"/>
      <c r="AF602" s="46"/>
    </row>
    <row r="603" customFormat="false" ht="12.75" hidden="false" customHeight="true" outlineLevel="0" collapsed="false">
      <c r="A603" s="145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10"/>
      <c r="W603" s="10"/>
      <c r="X603" s="10"/>
      <c r="Y603" s="10"/>
      <c r="Z603" s="10"/>
      <c r="AA603" s="10"/>
      <c r="AB603" s="21"/>
      <c r="AC603" s="21"/>
      <c r="AD603" s="46"/>
      <c r="AE603" s="46"/>
      <c r="AF603" s="46"/>
    </row>
    <row r="604" customFormat="false" ht="12.75" hidden="false" customHeight="true" outlineLevel="0" collapsed="false">
      <c r="A604" s="145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10"/>
      <c r="W604" s="10"/>
      <c r="X604" s="10"/>
      <c r="Y604" s="10"/>
      <c r="Z604" s="10"/>
      <c r="AA604" s="10"/>
      <c r="AB604" s="21"/>
      <c r="AC604" s="21"/>
      <c r="AD604" s="46"/>
      <c r="AE604" s="46"/>
      <c r="AF604" s="46"/>
    </row>
    <row r="605" customFormat="false" ht="12.75" hidden="false" customHeight="true" outlineLevel="0" collapsed="false">
      <c r="A605" s="145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10"/>
      <c r="W605" s="10"/>
      <c r="X605" s="10"/>
      <c r="Y605" s="10"/>
      <c r="Z605" s="10"/>
      <c r="AA605" s="10"/>
      <c r="AB605" s="21"/>
      <c r="AC605" s="21"/>
      <c r="AD605" s="46"/>
      <c r="AE605" s="46"/>
      <c r="AF605" s="46"/>
    </row>
    <row r="606" customFormat="false" ht="12.75" hidden="false" customHeight="true" outlineLevel="0" collapsed="false">
      <c r="A606" s="145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10"/>
      <c r="W606" s="10"/>
      <c r="X606" s="10"/>
      <c r="Y606" s="10"/>
      <c r="Z606" s="10"/>
      <c r="AA606" s="10"/>
      <c r="AB606" s="21"/>
      <c r="AC606" s="21"/>
      <c r="AD606" s="46"/>
      <c r="AE606" s="46"/>
      <c r="AF606" s="46"/>
    </row>
    <row r="607" customFormat="false" ht="12.75" hidden="false" customHeight="true" outlineLevel="0" collapsed="false">
      <c r="A607" s="145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10"/>
      <c r="W607" s="10"/>
      <c r="X607" s="10"/>
      <c r="Y607" s="10"/>
      <c r="Z607" s="10"/>
      <c r="AA607" s="10"/>
      <c r="AB607" s="21"/>
      <c r="AC607" s="21"/>
      <c r="AD607" s="46"/>
      <c r="AE607" s="46"/>
      <c r="AF607" s="46"/>
    </row>
    <row r="608" customFormat="false" ht="12.75" hidden="false" customHeight="true" outlineLevel="0" collapsed="false">
      <c r="A608" s="145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10"/>
      <c r="W608" s="10"/>
      <c r="X608" s="10"/>
      <c r="Y608" s="10"/>
      <c r="Z608" s="10"/>
      <c r="AA608" s="10"/>
      <c r="AB608" s="21"/>
      <c r="AC608" s="21"/>
      <c r="AD608" s="46"/>
      <c r="AE608" s="46"/>
      <c r="AF608" s="46"/>
    </row>
    <row r="609" customFormat="false" ht="12.75" hidden="false" customHeight="true" outlineLevel="0" collapsed="false">
      <c r="A609" s="145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10"/>
      <c r="W609" s="10"/>
      <c r="X609" s="10"/>
      <c r="Y609" s="10"/>
      <c r="Z609" s="10"/>
      <c r="AA609" s="10"/>
      <c r="AB609" s="21"/>
      <c r="AC609" s="21"/>
      <c r="AD609" s="46"/>
      <c r="AE609" s="46"/>
      <c r="AF609" s="46"/>
    </row>
    <row r="610" customFormat="false" ht="12.75" hidden="false" customHeight="true" outlineLevel="0" collapsed="false">
      <c r="A610" s="145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10"/>
      <c r="W610" s="10"/>
      <c r="X610" s="10"/>
      <c r="Y610" s="10"/>
      <c r="Z610" s="10"/>
      <c r="AA610" s="10"/>
      <c r="AB610" s="21"/>
      <c r="AC610" s="21"/>
      <c r="AD610" s="46"/>
      <c r="AE610" s="46"/>
      <c r="AF610" s="46"/>
    </row>
    <row r="611" customFormat="false" ht="12.75" hidden="false" customHeight="true" outlineLevel="0" collapsed="false">
      <c r="A611" s="145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10"/>
      <c r="W611" s="10"/>
      <c r="X611" s="10"/>
      <c r="Y611" s="10"/>
      <c r="Z611" s="10"/>
      <c r="AA611" s="10"/>
      <c r="AB611" s="21"/>
      <c r="AC611" s="21"/>
      <c r="AD611" s="46"/>
      <c r="AE611" s="46"/>
      <c r="AF611" s="46"/>
    </row>
    <row r="612" customFormat="false" ht="12.75" hidden="false" customHeight="true" outlineLevel="0" collapsed="false">
      <c r="A612" s="145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10"/>
      <c r="W612" s="10"/>
      <c r="X612" s="10"/>
      <c r="Y612" s="10"/>
      <c r="Z612" s="10"/>
      <c r="AA612" s="10"/>
      <c r="AB612" s="21"/>
      <c r="AC612" s="21"/>
      <c r="AD612" s="46"/>
      <c r="AE612" s="46"/>
      <c r="AF612" s="46"/>
    </row>
    <row r="613" customFormat="false" ht="12.75" hidden="false" customHeight="true" outlineLevel="0" collapsed="false">
      <c r="A613" s="145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10"/>
      <c r="W613" s="10"/>
      <c r="X613" s="10"/>
      <c r="Y613" s="10"/>
      <c r="Z613" s="10"/>
      <c r="AA613" s="10"/>
      <c r="AB613" s="21"/>
      <c r="AC613" s="21"/>
      <c r="AD613" s="46"/>
      <c r="AE613" s="46"/>
      <c r="AF613" s="46"/>
    </row>
    <row r="614" customFormat="false" ht="12.75" hidden="false" customHeight="true" outlineLevel="0" collapsed="false">
      <c r="A614" s="145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10"/>
      <c r="W614" s="10"/>
      <c r="X614" s="10"/>
      <c r="Y614" s="10"/>
      <c r="Z614" s="10"/>
      <c r="AA614" s="10"/>
      <c r="AB614" s="21"/>
      <c r="AC614" s="21"/>
      <c r="AD614" s="46"/>
      <c r="AE614" s="46"/>
      <c r="AF614" s="46"/>
    </row>
    <row r="615" customFormat="false" ht="12.75" hidden="false" customHeight="true" outlineLevel="0" collapsed="false">
      <c r="A615" s="145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10"/>
      <c r="W615" s="10"/>
      <c r="X615" s="10"/>
      <c r="Y615" s="10"/>
      <c r="Z615" s="10"/>
      <c r="AA615" s="10"/>
      <c r="AB615" s="21"/>
      <c r="AC615" s="21"/>
      <c r="AD615" s="46"/>
      <c r="AE615" s="46"/>
      <c r="AF615" s="46"/>
    </row>
    <row r="616" customFormat="false" ht="12.75" hidden="false" customHeight="true" outlineLevel="0" collapsed="false">
      <c r="A616" s="145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10"/>
      <c r="W616" s="10"/>
      <c r="X616" s="10"/>
      <c r="Y616" s="10"/>
      <c r="Z616" s="10"/>
      <c r="AA616" s="10"/>
      <c r="AB616" s="21"/>
      <c r="AC616" s="21"/>
      <c r="AD616" s="46"/>
      <c r="AE616" s="46"/>
      <c r="AF616" s="46"/>
    </row>
    <row r="617" customFormat="false" ht="12.75" hidden="false" customHeight="true" outlineLevel="0" collapsed="false">
      <c r="A617" s="145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10"/>
      <c r="W617" s="10"/>
      <c r="X617" s="10"/>
      <c r="Y617" s="10"/>
      <c r="Z617" s="10"/>
      <c r="AA617" s="10"/>
      <c r="AB617" s="21"/>
      <c r="AC617" s="21"/>
      <c r="AD617" s="46"/>
      <c r="AE617" s="46"/>
      <c r="AF617" s="46"/>
    </row>
    <row r="618" customFormat="false" ht="12.75" hidden="false" customHeight="true" outlineLevel="0" collapsed="false">
      <c r="A618" s="145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10"/>
      <c r="W618" s="10"/>
      <c r="X618" s="10"/>
      <c r="Y618" s="10"/>
      <c r="Z618" s="10"/>
      <c r="AA618" s="10"/>
      <c r="AB618" s="21"/>
      <c r="AC618" s="21"/>
      <c r="AD618" s="46"/>
      <c r="AE618" s="46"/>
      <c r="AF618" s="46"/>
    </row>
    <row r="619" customFormat="false" ht="12.75" hidden="false" customHeight="true" outlineLevel="0" collapsed="false">
      <c r="A619" s="145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10"/>
      <c r="W619" s="10"/>
      <c r="X619" s="10"/>
      <c r="Y619" s="10"/>
      <c r="Z619" s="10"/>
      <c r="AA619" s="10"/>
      <c r="AB619" s="21"/>
      <c r="AC619" s="21"/>
      <c r="AD619" s="46"/>
      <c r="AE619" s="46"/>
      <c r="AF619" s="46"/>
    </row>
    <row r="620" customFormat="false" ht="12.75" hidden="false" customHeight="true" outlineLevel="0" collapsed="false">
      <c r="A620" s="145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10"/>
      <c r="W620" s="10"/>
      <c r="X620" s="10"/>
      <c r="Y620" s="10"/>
      <c r="Z620" s="10"/>
      <c r="AA620" s="10"/>
      <c r="AB620" s="21"/>
      <c r="AC620" s="21"/>
      <c r="AD620" s="46"/>
      <c r="AE620" s="46"/>
      <c r="AF620" s="46"/>
    </row>
    <row r="621" customFormat="false" ht="12.75" hidden="false" customHeight="true" outlineLevel="0" collapsed="false">
      <c r="A621" s="145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10"/>
      <c r="W621" s="10"/>
      <c r="X621" s="10"/>
      <c r="Y621" s="10"/>
      <c r="Z621" s="10"/>
      <c r="AA621" s="10"/>
      <c r="AB621" s="21"/>
      <c r="AC621" s="21"/>
      <c r="AD621" s="46"/>
      <c r="AE621" s="46"/>
      <c r="AF621" s="46"/>
    </row>
    <row r="622" customFormat="false" ht="12.75" hidden="false" customHeight="true" outlineLevel="0" collapsed="false">
      <c r="A622" s="145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10"/>
      <c r="W622" s="10"/>
      <c r="X622" s="10"/>
      <c r="Y622" s="10"/>
      <c r="Z622" s="10"/>
      <c r="AA622" s="10"/>
      <c r="AB622" s="21"/>
      <c r="AC622" s="21"/>
      <c r="AD622" s="46"/>
      <c r="AE622" s="46"/>
      <c r="AF622" s="46"/>
    </row>
    <row r="623" customFormat="false" ht="12.75" hidden="false" customHeight="true" outlineLevel="0" collapsed="false">
      <c r="A623" s="145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10"/>
      <c r="W623" s="10"/>
      <c r="X623" s="10"/>
      <c r="Y623" s="10"/>
      <c r="Z623" s="10"/>
      <c r="AA623" s="10"/>
      <c r="AB623" s="21"/>
      <c r="AC623" s="21"/>
      <c r="AD623" s="46"/>
      <c r="AE623" s="46"/>
      <c r="AF623" s="46"/>
    </row>
    <row r="624" customFormat="false" ht="12.75" hidden="false" customHeight="true" outlineLevel="0" collapsed="false">
      <c r="A624" s="145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10"/>
      <c r="W624" s="10"/>
      <c r="X624" s="10"/>
      <c r="Y624" s="10"/>
      <c r="Z624" s="10"/>
      <c r="AA624" s="10"/>
      <c r="AB624" s="21"/>
      <c r="AC624" s="21"/>
      <c r="AD624" s="46"/>
      <c r="AE624" s="46"/>
      <c r="AF624" s="46"/>
    </row>
    <row r="625" customFormat="false" ht="12.75" hidden="false" customHeight="true" outlineLevel="0" collapsed="false">
      <c r="A625" s="145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10"/>
      <c r="W625" s="10"/>
      <c r="X625" s="10"/>
      <c r="Y625" s="10"/>
      <c r="Z625" s="10"/>
      <c r="AA625" s="10"/>
      <c r="AB625" s="21"/>
      <c r="AC625" s="21"/>
      <c r="AD625" s="46"/>
      <c r="AE625" s="46"/>
      <c r="AF625" s="46"/>
    </row>
    <row r="626" customFormat="false" ht="12.75" hidden="false" customHeight="true" outlineLevel="0" collapsed="false">
      <c r="A626" s="145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10"/>
      <c r="W626" s="10"/>
      <c r="X626" s="10"/>
      <c r="Y626" s="10"/>
      <c r="Z626" s="10"/>
      <c r="AA626" s="10"/>
      <c r="AB626" s="21"/>
      <c r="AC626" s="21"/>
      <c r="AD626" s="46"/>
      <c r="AE626" s="46"/>
      <c r="AF626" s="46"/>
    </row>
    <row r="627" customFormat="false" ht="12.75" hidden="false" customHeight="true" outlineLevel="0" collapsed="false">
      <c r="A627" s="145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10"/>
      <c r="W627" s="10"/>
      <c r="X627" s="10"/>
      <c r="Y627" s="10"/>
      <c r="Z627" s="10"/>
      <c r="AA627" s="10"/>
      <c r="AB627" s="21"/>
      <c r="AC627" s="21"/>
      <c r="AD627" s="46"/>
      <c r="AE627" s="46"/>
      <c r="AF627" s="46"/>
    </row>
    <row r="628" customFormat="false" ht="12.75" hidden="false" customHeight="true" outlineLevel="0" collapsed="false">
      <c r="A628" s="145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10"/>
      <c r="W628" s="10"/>
      <c r="X628" s="10"/>
      <c r="Y628" s="10"/>
      <c r="Z628" s="10"/>
      <c r="AA628" s="10"/>
      <c r="AB628" s="21"/>
      <c r="AC628" s="21"/>
      <c r="AD628" s="46"/>
      <c r="AE628" s="46"/>
      <c r="AF628" s="46"/>
    </row>
    <row r="629" customFormat="false" ht="12.75" hidden="false" customHeight="true" outlineLevel="0" collapsed="false">
      <c r="A629" s="145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10"/>
      <c r="W629" s="10"/>
      <c r="X629" s="10"/>
      <c r="Y629" s="10"/>
      <c r="Z629" s="10"/>
      <c r="AA629" s="10"/>
      <c r="AB629" s="21"/>
      <c r="AC629" s="21"/>
      <c r="AD629" s="46"/>
      <c r="AE629" s="46"/>
      <c r="AF629" s="46"/>
    </row>
    <row r="630" customFormat="false" ht="12.75" hidden="false" customHeight="true" outlineLevel="0" collapsed="false">
      <c r="A630" s="145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10"/>
      <c r="W630" s="10"/>
      <c r="X630" s="10"/>
      <c r="Y630" s="10"/>
      <c r="Z630" s="10"/>
      <c r="AA630" s="10"/>
      <c r="AB630" s="21"/>
      <c r="AC630" s="21"/>
      <c r="AD630" s="46"/>
      <c r="AE630" s="46"/>
      <c r="AF630" s="46"/>
    </row>
    <row r="631" customFormat="false" ht="12.75" hidden="false" customHeight="true" outlineLevel="0" collapsed="false">
      <c r="A631" s="145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10"/>
      <c r="W631" s="10"/>
      <c r="X631" s="10"/>
      <c r="Y631" s="10"/>
      <c r="Z631" s="10"/>
      <c r="AA631" s="10"/>
      <c r="AB631" s="21"/>
      <c r="AC631" s="21"/>
      <c r="AD631" s="46"/>
      <c r="AE631" s="46"/>
      <c r="AF631" s="46"/>
    </row>
    <row r="632" customFormat="false" ht="12.75" hidden="false" customHeight="true" outlineLevel="0" collapsed="false">
      <c r="A632" s="145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10"/>
      <c r="W632" s="10"/>
      <c r="X632" s="10"/>
      <c r="Y632" s="10"/>
      <c r="Z632" s="10"/>
      <c r="AA632" s="10"/>
      <c r="AB632" s="21"/>
      <c r="AC632" s="21"/>
      <c r="AD632" s="46"/>
      <c r="AE632" s="46"/>
      <c r="AF632" s="46"/>
    </row>
    <row r="633" customFormat="false" ht="12.75" hidden="false" customHeight="true" outlineLevel="0" collapsed="false">
      <c r="A633" s="145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10"/>
      <c r="W633" s="10"/>
      <c r="X633" s="10"/>
      <c r="Y633" s="10"/>
      <c r="Z633" s="10"/>
      <c r="AA633" s="10"/>
      <c r="AB633" s="21"/>
      <c r="AC633" s="21"/>
      <c r="AD633" s="46"/>
      <c r="AE633" s="46"/>
      <c r="AF633" s="46"/>
    </row>
    <row r="634" customFormat="false" ht="12.75" hidden="false" customHeight="true" outlineLevel="0" collapsed="false">
      <c r="A634" s="145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10"/>
      <c r="W634" s="10"/>
      <c r="X634" s="10"/>
      <c r="Y634" s="10"/>
      <c r="Z634" s="10"/>
      <c r="AA634" s="10"/>
      <c r="AB634" s="21"/>
      <c r="AC634" s="21"/>
      <c r="AD634" s="46"/>
      <c r="AE634" s="46"/>
      <c r="AF634" s="46"/>
    </row>
    <row r="635" customFormat="false" ht="12.75" hidden="false" customHeight="true" outlineLevel="0" collapsed="false">
      <c r="A635" s="145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10"/>
      <c r="W635" s="10"/>
      <c r="X635" s="10"/>
      <c r="Y635" s="10"/>
      <c r="Z635" s="10"/>
      <c r="AA635" s="10"/>
      <c r="AB635" s="21"/>
      <c r="AC635" s="21"/>
      <c r="AD635" s="46"/>
      <c r="AE635" s="46"/>
      <c r="AF635" s="46"/>
    </row>
    <row r="636" customFormat="false" ht="12.75" hidden="false" customHeight="true" outlineLevel="0" collapsed="false">
      <c r="A636" s="145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10"/>
      <c r="W636" s="10"/>
      <c r="X636" s="10"/>
      <c r="Y636" s="10"/>
      <c r="Z636" s="10"/>
      <c r="AA636" s="10"/>
      <c r="AB636" s="21"/>
      <c r="AC636" s="21"/>
      <c r="AD636" s="46"/>
      <c r="AE636" s="46"/>
      <c r="AF636" s="46"/>
    </row>
    <row r="637" customFormat="false" ht="12.75" hidden="false" customHeight="true" outlineLevel="0" collapsed="false">
      <c r="A637" s="145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10"/>
      <c r="W637" s="10"/>
      <c r="X637" s="10"/>
      <c r="Y637" s="10"/>
      <c r="Z637" s="10"/>
      <c r="AA637" s="10"/>
      <c r="AB637" s="21"/>
      <c r="AC637" s="21"/>
      <c r="AD637" s="46"/>
      <c r="AE637" s="46"/>
      <c r="AF637" s="46"/>
    </row>
    <row r="638" customFormat="false" ht="12.75" hidden="false" customHeight="true" outlineLevel="0" collapsed="false">
      <c r="A638" s="145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10"/>
      <c r="W638" s="10"/>
      <c r="X638" s="10"/>
      <c r="Y638" s="10"/>
      <c r="Z638" s="10"/>
      <c r="AA638" s="10"/>
      <c r="AB638" s="21"/>
      <c r="AC638" s="21"/>
      <c r="AD638" s="46"/>
      <c r="AE638" s="46"/>
      <c r="AF638" s="46"/>
    </row>
    <row r="639" customFormat="false" ht="12.75" hidden="false" customHeight="true" outlineLevel="0" collapsed="false">
      <c r="A639" s="145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10"/>
      <c r="W639" s="10"/>
      <c r="X639" s="10"/>
      <c r="Y639" s="10"/>
      <c r="Z639" s="10"/>
      <c r="AA639" s="10"/>
      <c r="AB639" s="21"/>
      <c r="AC639" s="21"/>
      <c r="AD639" s="46"/>
      <c r="AE639" s="46"/>
      <c r="AF639" s="46"/>
    </row>
    <row r="640" customFormat="false" ht="12.75" hidden="false" customHeight="true" outlineLevel="0" collapsed="false">
      <c r="A640" s="145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10"/>
      <c r="W640" s="10"/>
      <c r="X640" s="10"/>
      <c r="Y640" s="10"/>
      <c r="Z640" s="10"/>
      <c r="AA640" s="10"/>
      <c r="AB640" s="21"/>
      <c r="AC640" s="21"/>
      <c r="AD640" s="46"/>
      <c r="AE640" s="46"/>
      <c r="AF640" s="46"/>
    </row>
    <row r="641" customFormat="false" ht="12.75" hidden="false" customHeight="true" outlineLevel="0" collapsed="false">
      <c r="A641" s="145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10"/>
      <c r="W641" s="10"/>
      <c r="X641" s="10"/>
      <c r="Y641" s="10"/>
      <c r="Z641" s="10"/>
      <c r="AA641" s="10"/>
      <c r="AB641" s="21"/>
      <c r="AC641" s="21"/>
      <c r="AD641" s="46"/>
      <c r="AE641" s="46"/>
      <c r="AF641" s="46"/>
    </row>
    <row r="642" customFormat="false" ht="12.75" hidden="false" customHeight="true" outlineLevel="0" collapsed="false">
      <c r="A642" s="145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10"/>
      <c r="W642" s="10"/>
      <c r="X642" s="10"/>
      <c r="Y642" s="10"/>
      <c r="Z642" s="10"/>
      <c r="AA642" s="10"/>
      <c r="AB642" s="21"/>
      <c r="AC642" s="21"/>
      <c r="AD642" s="46"/>
      <c r="AE642" s="46"/>
      <c r="AF642" s="46"/>
    </row>
    <row r="643" customFormat="false" ht="12.75" hidden="false" customHeight="true" outlineLevel="0" collapsed="false">
      <c r="A643" s="145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10"/>
      <c r="W643" s="10"/>
      <c r="X643" s="10"/>
      <c r="Y643" s="10"/>
      <c r="Z643" s="10"/>
      <c r="AA643" s="10"/>
      <c r="AB643" s="21"/>
      <c r="AC643" s="21"/>
      <c r="AD643" s="46"/>
      <c r="AE643" s="46"/>
      <c r="AF643" s="46"/>
    </row>
    <row r="644" customFormat="false" ht="12.75" hidden="false" customHeight="true" outlineLevel="0" collapsed="false">
      <c r="A644" s="145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10"/>
      <c r="W644" s="10"/>
      <c r="X644" s="10"/>
      <c r="Y644" s="10"/>
      <c r="Z644" s="10"/>
      <c r="AA644" s="10"/>
      <c r="AB644" s="21"/>
      <c r="AC644" s="21"/>
      <c r="AD644" s="46"/>
      <c r="AE644" s="46"/>
      <c r="AF644" s="46"/>
    </row>
    <row r="645" customFormat="false" ht="12.75" hidden="false" customHeight="true" outlineLevel="0" collapsed="false">
      <c r="A645" s="145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10"/>
      <c r="W645" s="10"/>
      <c r="X645" s="10"/>
      <c r="Y645" s="10"/>
      <c r="Z645" s="10"/>
      <c r="AA645" s="10"/>
      <c r="AB645" s="21"/>
      <c r="AC645" s="21"/>
      <c r="AD645" s="46"/>
      <c r="AE645" s="46"/>
      <c r="AF645" s="46"/>
    </row>
    <row r="646" customFormat="false" ht="12.75" hidden="false" customHeight="true" outlineLevel="0" collapsed="false">
      <c r="A646" s="145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10"/>
      <c r="W646" s="10"/>
      <c r="X646" s="10"/>
      <c r="Y646" s="10"/>
      <c r="Z646" s="10"/>
      <c r="AA646" s="10"/>
      <c r="AB646" s="21"/>
      <c r="AC646" s="21"/>
      <c r="AD646" s="46"/>
      <c r="AE646" s="46"/>
      <c r="AF646" s="46"/>
    </row>
    <row r="647" customFormat="false" ht="12.75" hidden="false" customHeight="true" outlineLevel="0" collapsed="false">
      <c r="A647" s="145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10"/>
      <c r="W647" s="10"/>
      <c r="X647" s="10"/>
      <c r="Y647" s="10"/>
      <c r="Z647" s="10"/>
      <c r="AA647" s="10"/>
      <c r="AB647" s="21"/>
      <c r="AC647" s="21"/>
      <c r="AD647" s="46"/>
      <c r="AE647" s="46"/>
      <c r="AF647" s="46"/>
    </row>
    <row r="648" customFormat="false" ht="12.75" hidden="false" customHeight="true" outlineLevel="0" collapsed="false">
      <c r="A648" s="145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10"/>
      <c r="W648" s="10"/>
      <c r="X648" s="10"/>
      <c r="Y648" s="10"/>
      <c r="Z648" s="10"/>
      <c r="AA648" s="10"/>
      <c r="AB648" s="21"/>
      <c r="AC648" s="21"/>
      <c r="AD648" s="46"/>
      <c r="AE648" s="46"/>
      <c r="AF648" s="46"/>
    </row>
    <row r="649" customFormat="false" ht="12.75" hidden="false" customHeight="true" outlineLevel="0" collapsed="false">
      <c r="A649" s="145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10"/>
      <c r="W649" s="10"/>
      <c r="X649" s="10"/>
      <c r="Y649" s="10"/>
      <c r="Z649" s="10"/>
      <c r="AA649" s="10"/>
      <c r="AB649" s="21"/>
      <c r="AC649" s="21"/>
      <c r="AD649" s="46"/>
      <c r="AE649" s="46"/>
      <c r="AF649" s="46"/>
    </row>
    <row r="650" customFormat="false" ht="12.75" hidden="false" customHeight="true" outlineLevel="0" collapsed="false">
      <c r="A650" s="145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10"/>
      <c r="W650" s="10"/>
      <c r="X650" s="10"/>
      <c r="Y650" s="10"/>
      <c r="Z650" s="10"/>
      <c r="AA650" s="10"/>
      <c r="AB650" s="21"/>
      <c r="AC650" s="21"/>
      <c r="AD650" s="46"/>
      <c r="AE650" s="46"/>
      <c r="AF650" s="46"/>
    </row>
    <row r="651" customFormat="false" ht="12.75" hidden="false" customHeight="true" outlineLevel="0" collapsed="false">
      <c r="A651" s="145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10"/>
      <c r="W651" s="10"/>
      <c r="X651" s="10"/>
      <c r="Y651" s="10"/>
      <c r="Z651" s="10"/>
      <c r="AA651" s="10"/>
      <c r="AB651" s="21"/>
      <c r="AC651" s="21"/>
      <c r="AD651" s="46"/>
      <c r="AE651" s="46"/>
      <c r="AF651" s="46"/>
    </row>
    <row r="652" customFormat="false" ht="12.75" hidden="false" customHeight="true" outlineLevel="0" collapsed="false">
      <c r="A652" s="145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10"/>
      <c r="W652" s="10"/>
      <c r="X652" s="10"/>
      <c r="Y652" s="10"/>
      <c r="Z652" s="10"/>
      <c r="AA652" s="10"/>
      <c r="AB652" s="21"/>
      <c r="AC652" s="21"/>
      <c r="AD652" s="46"/>
      <c r="AE652" s="46"/>
      <c r="AF652" s="46"/>
    </row>
    <row r="653" customFormat="false" ht="12.75" hidden="false" customHeight="true" outlineLevel="0" collapsed="false">
      <c r="A653" s="145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10"/>
      <c r="W653" s="10"/>
      <c r="X653" s="10"/>
      <c r="Y653" s="10"/>
      <c r="Z653" s="10"/>
      <c r="AA653" s="10"/>
      <c r="AB653" s="21"/>
      <c r="AC653" s="21"/>
      <c r="AD653" s="46"/>
      <c r="AE653" s="46"/>
      <c r="AF653" s="46"/>
    </row>
    <row r="654" customFormat="false" ht="12.75" hidden="false" customHeight="true" outlineLevel="0" collapsed="false">
      <c r="A654" s="145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10"/>
      <c r="W654" s="10"/>
      <c r="X654" s="10"/>
      <c r="Y654" s="10"/>
      <c r="Z654" s="10"/>
      <c r="AA654" s="10"/>
      <c r="AB654" s="21"/>
      <c r="AC654" s="21"/>
      <c r="AD654" s="46"/>
      <c r="AE654" s="46"/>
      <c r="AF654" s="46"/>
    </row>
    <row r="655" customFormat="false" ht="12.75" hidden="false" customHeight="true" outlineLevel="0" collapsed="false">
      <c r="A655" s="145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10"/>
      <c r="W655" s="10"/>
      <c r="X655" s="10"/>
      <c r="Y655" s="10"/>
      <c r="Z655" s="10"/>
      <c r="AA655" s="10"/>
      <c r="AB655" s="21"/>
      <c r="AC655" s="21"/>
      <c r="AD655" s="46"/>
      <c r="AE655" s="46"/>
      <c r="AF655" s="46"/>
    </row>
    <row r="656" customFormat="false" ht="12.75" hidden="false" customHeight="true" outlineLevel="0" collapsed="false">
      <c r="A656" s="145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10"/>
      <c r="W656" s="10"/>
      <c r="X656" s="10"/>
      <c r="Y656" s="10"/>
      <c r="Z656" s="10"/>
      <c r="AA656" s="10"/>
      <c r="AB656" s="21"/>
      <c r="AC656" s="21"/>
      <c r="AD656" s="46"/>
      <c r="AE656" s="46"/>
      <c r="AF656" s="46"/>
    </row>
    <row r="657" customFormat="false" ht="12.75" hidden="false" customHeight="true" outlineLevel="0" collapsed="false">
      <c r="A657" s="145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10"/>
      <c r="W657" s="10"/>
      <c r="X657" s="10"/>
      <c r="Y657" s="10"/>
      <c r="Z657" s="10"/>
      <c r="AA657" s="10"/>
      <c r="AB657" s="21"/>
      <c r="AC657" s="21"/>
      <c r="AD657" s="46"/>
      <c r="AE657" s="46"/>
      <c r="AF657" s="46"/>
    </row>
    <row r="658" customFormat="false" ht="12.75" hidden="false" customHeight="true" outlineLevel="0" collapsed="false">
      <c r="A658" s="145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10"/>
      <c r="W658" s="10"/>
      <c r="X658" s="10"/>
      <c r="Y658" s="10"/>
      <c r="Z658" s="10"/>
      <c r="AA658" s="10"/>
      <c r="AB658" s="21"/>
      <c r="AC658" s="21"/>
      <c r="AD658" s="46"/>
      <c r="AE658" s="46"/>
      <c r="AF658" s="46"/>
    </row>
    <row r="659" customFormat="false" ht="12.75" hidden="false" customHeight="true" outlineLevel="0" collapsed="false">
      <c r="A659" s="145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10"/>
      <c r="W659" s="10"/>
      <c r="X659" s="10"/>
      <c r="Y659" s="10"/>
      <c r="Z659" s="10"/>
      <c r="AA659" s="10"/>
      <c r="AB659" s="21"/>
      <c r="AC659" s="21"/>
      <c r="AD659" s="46"/>
      <c r="AE659" s="46"/>
      <c r="AF659" s="46"/>
    </row>
    <row r="660" customFormat="false" ht="12.75" hidden="false" customHeight="true" outlineLevel="0" collapsed="false">
      <c r="A660" s="145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10"/>
      <c r="W660" s="10"/>
      <c r="X660" s="10"/>
      <c r="Y660" s="10"/>
      <c r="Z660" s="10"/>
      <c r="AA660" s="10"/>
      <c r="AB660" s="21"/>
      <c r="AC660" s="21"/>
      <c r="AD660" s="46"/>
      <c r="AE660" s="46"/>
      <c r="AF660" s="46"/>
    </row>
    <row r="661" customFormat="false" ht="12.75" hidden="false" customHeight="true" outlineLevel="0" collapsed="false">
      <c r="A661" s="145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10"/>
      <c r="W661" s="10"/>
      <c r="X661" s="10"/>
      <c r="Y661" s="10"/>
      <c r="Z661" s="10"/>
      <c r="AA661" s="10"/>
      <c r="AB661" s="21"/>
      <c r="AC661" s="21"/>
      <c r="AD661" s="46"/>
      <c r="AE661" s="46"/>
      <c r="AF661" s="46"/>
    </row>
    <row r="662" customFormat="false" ht="12.75" hidden="false" customHeight="true" outlineLevel="0" collapsed="false">
      <c r="A662" s="145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10"/>
      <c r="W662" s="10"/>
      <c r="X662" s="10"/>
      <c r="Y662" s="10"/>
      <c r="Z662" s="10"/>
      <c r="AA662" s="10"/>
      <c r="AB662" s="21"/>
      <c r="AC662" s="21"/>
      <c r="AD662" s="46"/>
      <c r="AE662" s="46"/>
      <c r="AF662" s="46"/>
    </row>
    <row r="663" customFormat="false" ht="12.75" hidden="false" customHeight="true" outlineLevel="0" collapsed="false">
      <c r="A663" s="145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10"/>
      <c r="W663" s="10"/>
      <c r="X663" s="10"/>
      <c r="Y663" s="10"/>
      <c r="Z663" s="10"/>
      <c r="AA663" s="10"/>
      <c r="AB663" s="21"/>
      <c r="AC663" s="21"/>
      <c r="AD663" s="46"/>
      <c r="AE663" s="46"/>
      <c r="AF663" s="46"/>
    </row>
    <row r="664" customFormat="false" ht="12.75" hidden="false" customHeight="true" outlineLevel="0" collapsed="false">
      <c r="A664" s="145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10"/>
      <c r="W664" s="10"/>
      <c r="X664" s="10"/>
      <c r="Y664" s="10"/>
      <c r="Z664" s="10"/>
      <c r="AA664" s="10"/>
      <c r="AB664" s="21"/>
      <c r="AC664" s="21"/>
      <c r="AD664" s="46"/>
      <c r="AE664" s="46"/>
      <c r="AF664" s="46"/>
    </row>
    <row r="665" customFormat="false" ht="12.75" hidden="false" customHeight="true" outlineLevel="0" collapsed="false">
      <c r="A665" s="145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10"/>
      <c r="W665" s="10"/>
      <c r="X665" s="10"/>
      <c r="Y665" s="10"/>
      <c r="Z665" s="10"/>
      <c r="AA665" s="10"/>
      <c r="AB665" s="21"/>
      <c r="AC665" s="21"/>
      <c r="AD665" s="46"/>
      <c r="AE665" s="46"/>
      <c r="AF665" s="46"/>
    </row>
    <row r="666" customFormat="false" ht="12.75" hidden="false" customHeight="true" outlineLevel="0" collapsed="false">
      <c r="A666" s="145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10"/>
      <c r="W666" s="10"/>
      <c r="X666" s="10"/>
      <c r="Y666" s="10"/>
      <c r="Z666" s="10"/>
      <c r="AA666" s="10"/>
      <c r="AB666" s="21"/>
      <c r="AC666" s="21"/>
      <c r="AD666" s="46"/>
      <c r="AE666" s="46"/>
      <c r="AF666" s="46"/>
    </row>
    <row r="667" customFormat="false" ht="12.75" hidden="false" customHeight="true" outlineLevel="0" collapsed="false">
      <c r="A667" s="145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10"/>
      <c r="W667" s="10"/>
      <c r="X667" s="10"/>
      <c r="Y667" s="10"/>
      <c r="Z667" s="10"/>
      <c r="AA667" s="10"/>
      <c r="AB667" s="21"/>
      <c r="AC667" s="21"/>
      <c r="AD667" s="46"/>
      <c r="AE667" s="46"/>
      <c r="AF667" s="46"/>
    </row>
    <row r="668" customFormat="false" ht="12.75" hidden="false" customHeight="true" outlineLevel="0" collapsed="false">
      <c r="A668" s="145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10"/>
      <c r="W668" s="10"/>
      <c r="X668" s="10"/>
      <c r="Y668" s="10"/>
      <c r="Z668" s="10"/>
      <c r="AA668" s="10"/>
      <c r="AB668" s="21"/>
      <c r="AC668" s="21"/>
      <c r="AD668" s="46"/>
      <c r="AE668" s="46"/>
      <c r="AF668" s="46"/>
    </row>
    <row r="669" customFormat="false" ht="12.75" hidden="false" customHeight="true" outlineLevel="0" collapsed="false">
      <c r="A669" s="145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10"/>
      <c r="W669" s="10"/>
      <c r="X669" s="10"/>
      <c r="Y669" s="10"/>
      <c r="Z669" s="10"/>
      <c r="AA669" s="10"/>
      <c r="AB669" s="21"/>
      <c r="AC669" s="21"/>
      <c r="AD669" s="46"/>
      <c r="AE669" s="46"/>
      <c r="AF669" s="46"/>
    </row>
    <row r="670" customFormat="false" ht="12.75" hidden="false" customHeight="true" outlineLevel="0" collapsed="false">
      <c r="A670" s="145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10"/>
      <c r="W670" s="10"/>
      <c r="X670" s="10"/>
      <c r="Y670" s="10"/>
      <c r="Z670" s="10"/>
      <c r="AA670" s="10"/>
      <c r="AB670" s="21"/>
      <c r="AC670" s="21"/>
      <c r="AD670" s="46"/>
      <c r="AE670" s="46"/>
      <c r="AF670" s="46"/>
    </row>
    <row r="671" customFormat="false" ht="12.75" hidden="false" customHeight="true" outlineLevel="0" collapsed="false">
      <c r="A671" s="145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10"/>
      <c r="W671" s="10"/>
      <c r="X671" s="10"/>
      <c r="Y671" s="10"/>
      <c r="Z671" s="10"/>
      <c r="AA671" s="10"/>
      <c r="AB671" s="21"/>
      <c r="AC671" s="21"/>
      <c r="AD671" s="46"/>
      <c r="AE671" s="46"/>
      <c r="AF671" s="46"/>
    </row>
    <row r="672" customFormat="false" ht="12.75" hidden="false" customHeight="true" outlineLevel="0" collapsed="false">
      <c r="A672" s="145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10"/>
      <c r="W672" s="10"/>
      <c r="X672" s="10"/>
      <c r="Y672" s="10"/>
      <c r="Z672" s="10"/>
      <c r="AA672" s="10"/>
      <c r="AB672" s="21"/>
      <c r="AC672" s="21"/>
      <c r="AD672" s="46"/>
      <c r="AE672" s="46"/>
      <c r="AF672" s="46"/>
    </row>
    <row r="673" customFormat="false" ht="12.75" hidden="false" customHeight="true" outlineLevel="0" collapsed="false">
      <c r="A673" s="145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10"/>
      <c r="W673" s="10"/>
      <c r="X673" s="10"/>
      <c r="Y673" s="10"/>
      <c r="Z673" s="10"/>
      <c r="AA673" s="10"/>
      <c r="AB673" s="21"/>
      <c r="AC673" s="21"/>
      <c r="AD673" s="46"/>
      <c r="AE673" s="46"/>
      <c r="AF673" s="46"/>
    </row>
    <row r="674" customFormat="false" ht="12.75" hidden="false" customHeight="true" outlineLevel="0" collapsed="false">
      <c r="A674" s="145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10"/>
      <c r="W674" s="10"/>
      <c r="X674" s="10"/>
      <c r="Y674" s="10"/>
      <c r="Z674" s="10"/>
      <c r="AA674" s="10"/>
      <c r="AB674" s="21"/>
      <c r="AC674" s="21"/>
      <c r="AD674" s="46"/>
      <c r="AE674" s="46"/>
      <c r="AF674" s="46"/>
    </row>
    <row r="675" customFormat="false" ht="12.75" hidden="false" customHeight="true" outlineLevel="0" collapsed="false">
      <c r="A675" s="145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10"/>
      <c r="W675" s="10"/>
      <c r="X675" s="10"/>
      <c r="Y675" s="10"/>
      <c r="Z675" s="10"/>
      <c r="AA675" s="10"/>
      <c r="AB675" s="21"/>
      <c r="AC675" s="21"/>
      <c r="AD675" s="46"/>
      <c r="AE675" s="46"/>
      <c r="AF675" s="46"/>
    </row>
    <row r="676" customFormat="false" ht="12.75" hidden="false" customHeight="true" outlineLevel="0" collapsed="false">
      <c r="A676" s="145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10"/>
      <c r="W676" s="10"/>
      <c r="X676" s="10"/>
      <c r="Y676" s="10"/>
      <c r="Z676" s="10"/>
      <c r="AA676" s="10"/>
      <c r="AB676" s="21"/>
      <c r="AC676" s="21"/>
      <c r="AD676" s="46"/>
      <c r="AE676" s="46"/>
      <c r="AF676" s="46"/>
    </row>
    <row r="677" customFormat="false" ht="12.75" hidden="false" customHeight="true" outlineLevel="0" collapsed="false">
      <c r="A677" s="145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10"/>
      <c r="W677" s="10"/>
      <c r="X677" s="10"/>
      <c r="Y677" s="10"/>
      <c r="Z677" s="10"/>
      <c r="AA677" s="10"/>
      <c r="AB677" s="21"/>
      <c r="AC677" s="21"/>
      <c r="AD677" s="46"/>
      <c r="AE677" s="46"/>
      <c r="AF677" s="46"/>
    </row>
    <row r="678" customFormat="false" ht="12.75" hidden="false" customHeight="true" outlineLevel="0" collapsed="false">
      <c r="A678" s="145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10"/>
      <c r="W678" s="10"/>
      <c r="X678" s="10"/>
      <c r="Y678" s="10"/>
      <c r="Z678" s="10"/>
      <c r="AA678" s="10"/>
      <c r="AB678" s="21"/>
      <c r="AC678" s="21"/>
      <c r="AD678" s="46"/>
      <c r="AE678" s="46"/>
      <c r="AF678" s="46"/>
    </row>
    <row r="679" customFormat="false" ht="12.75" hidden="false" customHeight="true" outlineLevel="0" collapsed="false">
      <c r="A679" s="145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10"/>
      <c r="W679" s="10"/>
      <c r="X679" s="10"/>
      <c r="Y679" s="10"/>
      <c r="Z679" s="10"/>
      <c r="AA679" s="10"/>
      <c r="AB679" s="21"/>
      <c r="AC679" s="21"/>
      <c r="AD679" s="46"/>
      <c r="AE679" s="46"/>
      <c r="AF679" s="46"/>
    </row>
    <row r="680" customFormat="false" ht="12.75" hidden="false" customHeight="true" outlineLevel="0" collapsed="false">
      <c r="A680" s="145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10"/>
      <c r="W680" s="10"/>
      <c r="X680" s="10"/>
      <c r="Y680" s="10"/>
      <c r="Z680" s="10"/>
      <c r="AA680" s="10"/>
      <c r="AB680" s="21"/>
      <c r="AC680" s="21"/>
      <c r="AD680" s="46"/>
      <c r="AE680" s="46"/>
      <c r="AF680" s="46"/>
    </row>
    <row r="681" customFormat="false" ht="12.75" hidden="false" customHeight="true" outlineLevel="0" collapsed="false">
      <c r="A681" s="145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10"/>
      <c r="W681" s="10"/>
      <c r="X681" s="10"/>
      <c r="Y681" s="10"/>
      <c r="Z681" s="10"/>
      <c r="AA681" s="10"/>
      <c r="AB681" s="21"/>
      <c r="AC681" s="21"/>
      <c r="AD681" s="46"/>
      <c r="AE681" s="46"/>
      <c r="AF681" s="46"/>
    </row>
    <row r="682" customFormat="false" ht="12.75" hidden="false" customHeight="true" outlineLevel="0" collapsed="false">
      <c r="A682" s="145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10"/>
      <c r="W682" s="10"/>
      <c r="X682" s="10"/>
      <c r="Y682" s="10"/>
      <c r="Z682" s="10"/>
      <c r="AA682" s="10"/>
      <c r="AB682" s="21"/>
      <c r="AC682" s="21"/>
      <c r="AD682" s="46"/>
      <c r="AE682" s="46"/>
      <c r="AF682" s="46"/>
    </row>
    <row r="683" customFormat="false" ht="12.75" hidden="false" customHeight="true" outlineLevel="0" collapsed="false">
      <c r="A683" s="145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10"/>
      <c r="W683" s="10"/>
      <c r="X683" s="10"/>
      <c r="Y683" s="10"/>
      <c r="Z683" s="10"/>
      <c r="AA683" s="10"/>
      <c r="AB683" s="21"/>
      <c r="AC683" s="21"/>
      <c r="AD683" s="46"/>
      <c r="AE683" s="46"/>
      <c r="AF683" s="46"/>
    </row>
    <row r="684" customFormat="false" ht="12.75" hidden="false" customHeight="true" outlineLevel="0" collapsed="false">
      <c r="A684" s="145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10"/>
      <c r="W684" s="10"/>
      <c r="X684" s="10"/>
      <c r="Y684" s="10"/>
      <c r="Z684" s="10"/>
      <c r="AA684" s="10"/>
      <c r="AB684" s="21"/>
      <c r="AC684" s="21"/>
      <c r="AD684" s="46"/>
      <c r="AE684" s="46"/>
      <c r="AF684" s="46"/>
    </row>
    <row r="685" customFormat="false" ht="12.75" hidden="false" customHeight="true" outlineLevel="0" collapsed="false">
      <c r="A685" s="145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10"/>
      <c r="W685" s="10"/>
      <c r="X685" s="10"/>
      <c r="Y685" s="10"/>
      <c r="Z685" s="10"/>
      <c r="AA685" s="10"/>
      <c r="AB685" s="21"/>
      <c r="AC685" s="21"/>
      <c r="AD685" s="46"/>
      <c r="AE685" s="46"/>
      <c r="AF685" s="46"/>
    </row>
    <row r="686" customFormat="false" ht="12.75" hidden="false" customHeight="true" outlineLevel="0" collapsed="false">
      <c r="A686" s="145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10"/>
      <c r="W686" s="10"/>
      <c r="X686" s="10"/>
      <c r="Y686" s="10"/>
      <c r="Z686" s="10"/>
      <c r="AA686" s="10"/>
      <c r="AB686" s="21"/>
      <c r="AC686" s="21"/>
      <c r="AD686" s="46"/>
      <c r="AE686" s="46"/>
      <c r="AF686" s="46"/>
    </row>
    <row r="687" customFormat="false" ht="12.75" hidden="false" customHeight="true" outlineLevel="0" collapsed="false">
      <c r="A687" s="145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10"/>
      <c r="W687" s="10"/>
      <c r="X687" s="10"/>
      <c r="Y687" s="10"/>
      <c r="Z687" s="10"/>
      <c r="AA687" s="10"/>
      <c r="AB687" s="21"/>
      <c r="AC687" s="21"/>
      <c r="AD687" s="46"/>
      <c r="AE687" s="46"/>
      <c r="AF687" s="46"/>
    </row>
    <row r="688" customFormat="false" ht="12.75" hidden="false" customHeight="true" outlineLevel="0" collapsed="false">
      <c r="A688" s="145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10"/>
      <c r="W688" s="10"/>
      <c r="X688" s="10"/>
      <c r="Y688" s="10"/>
      <c r="Z688" s="10"/>
      <c r="AA688" s="10"/>
      <c r="AB688" s="21"/>
      <c r="AC688" s="21"/>
      <c r="AD688" s="46"/>
      <c r="AE688" s="46"/>
      <c r="AF688" s="46"/>
    </row>
    <row r="689" customFormat="false" ht="12.75" hidden="false" customHeight="true" outlineLevel="0" collapsed="false">
      <c r="A689" s="145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10"/>
      <c r="W689" s="10"/>
      <c r="X689" s="10"/>
      <c r="Y689" s="10"/>
      <c r="Z689" s="10"/>
      <c r="AA689" s="10"/>
      <c r="AB689" s="21"/>
      <c r="AC689" s="21"/>
      <c r="AD689" s="46"/>
      <c r="AE689" s="46"/>
      <c r="AF689" s="46"/>
    </row>
    <row r="690" customFormat="false" ht="12.75" hidden="false" customHeight="true" outlineLevel="0" collapsed="false">
      <c r="A690" s="145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10"/>
      <c r="W690" s="10"/>
      <c r="X690" s="10"/>
      <c r="Y690" s="10"/>
      <c r="Z690" s="10"/>
      <c r="AA690" s="10"/>
      <c r="AB690" s="21"/>
      <c r="AC690" s="21"/>
      <c r="AD690" s="46"/>
      <c r="AE690" s="46"/>
      <c r="AF690" s="46"/>
    </row>
    <row r="691" customFormat="false" ht="12.75" hidden="false" customHeight="true" outlineLevel="0" collapsed="false">
      <c r="A691" s="145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10"/>
      <c r="W691" s="10"/>
      <c r="X691" s="10"/>
      <c r="Y691" s="10"/>
      <c r="Z691" s="10"/>
      <c r="AA691" s="10"/>
      <c r="AB691" s="21"/>
      <c r="AC691" s="21"/>
      <c r="AD691" s="46"/>
      <c r="AE691" s="46"/>
      <c r="AF691" s="46"/>
    </row>
    <row r="692" customFormat="false" ht="12.75" hidden="false" customHeight="true" outlineLevel="0" collapsed="false">
      <c r="A692" s="145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10"/>
      <c r="W692" s="10"/>
      <c r="X692" s="10"/>
      <c r="Y692" s="10"/>
      <c r="Z692" s="10"/>
      <c r="AA692" s="10"/>
      <c r="AB692" s="21"/>
      <c r="AC692" s="21"/>
      <c r="AD692" s="46"/>
      <c r="AE692" s="46"/>
      <c r="AF692" s="46"/>
    </row>
    <row r="693" customFormat="false" ht="12.75" hidden="false" customHeight="true" outlineLevel="0" collapsed="false">
      <c r="A693" s="145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10"/>
      <c r="W693" s="10"/>
      <c r="X693" s="10"/>
      <c r="Y693" s="10"/>
      <c r="Z693" s="10"/>
      <c r="AA693" s="10"/>
      <c r="AB693" s="21"/>
      <c r="AC693" s="21"/>
      <c r="AD693" s="46"/>
      <c r="AE693" s="46"/>
      <c r="AF693" s="46"/>
    </row>
    <row r="694" customFormat="false" ht="12.75" hidden="false" customHeight="true" outlineLevel="0" collapsed="false">
      <c r="A694" s="145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10"/>
      <c r="W694" s="10"/>
      <c r="X694" s="10"/>
      <c r="Y694" s="10"/>
      <c r="Z694" s="10"/>
      <c r="AA694" s="10"/>
      <c r="AB694" s="21"/>
      <c r="AC694" s="21"/>
      <c r="AD694" s="46"/>
      <c r="AE694" s="46"/>
      <c r="AF694" s="46"/>
    </row>
    <row r="695" customFormat="false" ht="12.75" hidden="false" customHeight="true" outlineLevel="0" collapsed="false">
      <c r="A695" s="1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10"/>
      <c r="W695" s="10"/>
      <c r="X695" s="10"/>
      <c r="Y695" s="10"/>
      <c r="Z695" s="10"/>
      <c r="AA695" s="10"/>
      <c r="AB695" s="21"/>
      <c r="AC695" s="21"/>
      <c r="AD695" s="46"/>
      <c r="AE695" s="46"/>
      <c r="AF695" s="46"/>
    </row>
    <row r="696" customFormat="false" ht="12.75" hidden="false" customHeight="true" outlineLevel="0" collapsed="false">
      <c r="A696" s="145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10"/>
      <c r="W696" s="10"/>
      <c r="X696" s="10"/>
      <c r="Y696" s="10"/>
      <c r="Z696" s="10"/>
      <c r="AA696" s="10"/>
      <c r="AB696" s="21"/>
      <c r="AC696" s="21"/>
      <c r="AD696" s="46"/>
      <c r="AE696" s="46"/>
      <c r="AF696" s="46"/>
    </row>
    <row r="697" customFormat="false" ht="12.75" hidden="false" customHeight="true" outlineLevel="0" collapsed="false">
      <c r="A697" s="145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10"/>
      <c r="W697" s="10"/>
      <c r="X697" s="10"/>
      <c r="Y697" s="10"/>
      <c r="Z697" s="10"/>
      <c r="AA697" s="10"/>
      <c r="AB697" s="21"/>
      <c r="AC697" s="21"/>
      <c r="AD697" s="46"/>
      <c r="AE697" s="46"/>
      <c r="AF697" s="46"/>
    </row>
    <row r="698" customFormat="false" ht="12.75" hidden="false" customHeight="true" outlineLevel="0" collapsed="false">
      <c r="A698" s="145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10"/>
      <c r="W698" s="10"/>
      <c r="X698" s="10"/>
      <c r="Y698" s="10"/>
      <c r="Z698" s="10"/>
      <c r="AA698" s="10"/>
      <c r="AB698" s="21"/>
      <c r="AC698" s="21"/>
      <c r="AD698" s="46"/>
      <c r="AE698" s="46"/>
      <c r="AF698" s="46"/>
    </row>
    <row r="699" customFormat="false" ht="12.75" hidden="false" customHeight="true" outlineLevel="0" collapsed="false">
      <c r="A699" s="145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10"/>
      <c r="W699" s="10"/>
      <c r="X699" s="10"/>
      <c r="Y699" s="10"/>
      <c r="Z699" s="10"/>
      <c r="AA699" s="10"/>
      <c r="AB699" s="21"/>
      <c r="AC699" s="21"/>
      <c r="AD699" s="46"/>
      <c r="AE699" s="46"/>
      <c r="AF699" s="46"/>
    </row>
    <row r="700" customFormat="false" ht="12.75" hidden="false" customHeight="true" outlineLevel="0" collapsed="false">
      <c r="A700" s="145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10"/>
      <c r="W700" s="10"/>
      <c r="X700" s="10"/>
      <c r="Y700" s="10"/>
      <c r="Z700" s="10"/>
      <c r="AA700" s="10"/>
      <c r="AB700" s="21"/>
      <c r="AC700" s="21"/>
      <c r="AD700" s="46"/>
      <c r="AE700" s="46"/>
      <c r="AF700" s="46"/>
    </row>
    <row r="701" customFormat="false" ht="12.75" hidden="false" customHeight="true" outlineLevel="0" collapsed="false">
      <c r="A701" s="145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10"/>
      <c r="W701" s="10"/>
      <c r="X701" s="10"/>
      <c r="Y701" s="10"/>
      <c r="Z701" s="10"/>
      <c r="AA701" s="10"/>
      <c r="AB701" s="21"/>
      <c r="AC701" s="21"/>
      <c r="AD701" s="46"/>
      <c r="AE701" s="46"/>
      <c r="AF701" s="46"/>
    </row>
    <row r="702" customFormat="false" ht="12.75" hidden="false" customHeight="true" outlineLevel="0" collapsed="false">
      <c r="A702" s="145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10"/>
      <c r="W702" s="10"/>
      <c r="X702" s="10"/>
      <c r="Y702" s="10"/>
      <c r="Z702" s="10"/>
      <c r="AA702" s="10"/>
      <c r="AB702" s="21"/>
      <c r="AC702" s="21"/>
      <c r="AD702" s="46"/>
      <c r="AE702" s="46"/>
      <c r="AF702" s="46"/>
    </row>
    <row r="703" customFormat="false" ht="12.75" hidden="false" customHeight="true" outlineLevel="0" collapsed="false">
      <c r="A703" s="145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10"/>
      <c r="W703" s="10"/>
      <c r="X703" s="10"/>
      <c r="Y703" s="10"/>
      <c r="Z703" s="10"/>
      <c r="AA703" s="10"/>
      <c r="AB703" s="21"/>
      <c r="AC703" s="21"/>
      <c r="AD703" s="46"/>
      <c r="AE703" s="46"/>
      <c r="AF703" s="46"/>
    </row>
    <row r="704" customFormat="false" ht="12.75" hidden="false" customHeight="true" outlineLevel="0" collapsed="false">
      <c r="A704" s="145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10"/>
      <c r="W704" s="10"/>
      <c r="X704" s="10"/>
      <c r="Y704" s="10"/>
      <c r="Z704" s="10"/>
      <c r="AA704" s="10"/>
      <c r="AB704" s="21"/>
      <c r="AC704" s="21"/>
      <c r="AD704" s="46"/>
      <c r="AE704" s="46"/>
      <c r="AF704" s="46"/>
    </row>
    <row r="705" customFormat="false" ht="12.75" hidden="false" customHeight="true" outlineLevel="0" collapsed="false">
      <c r="A705" s="145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10"/>
      <c r="W705" s="10"/>
      <c r="X705" s="10"/>
      <c r="Y705" s="10"/>
      <c r="Z705" s="10"/>
      <c r="AA705" s="10"/>
      <c r="AB705" s="21"/>
      <c r="AC705" s="21"/>
      <c r="AD705" s="46"/>
      <c r="AE705" s="46"/>
      <c r="AF705" s="46"/>
    </row>
    <row r="706" customFormat="false" ht="12.75" hidden="false" customHeight="true" outlineLevel="0" collapsed="false">
      <c r="A706" s="145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10"/>
      <c r="W706" s="10"/>
      <c r="X706" s="10"/>
      <c r="Y706" s="10"/>
      <c r="Z706" s="10"/>
      <c r="AA706" s="10"/>
      <c r="AB706" s="21"/>
      <c r="AC706" s="21"/>
      <c r="AD706" s="46"/>
      <c r="AE706" s="46"/>
      <c r="AF706" s="46"/>
    </row>
    <row r="707" customFormat="false" ht="12.75" hidden="false" customHeight="true" outlineLevel="0" collapsed="false">
      <c r="A707" s="145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10"/>
      <c r="W707" s="10"/>
      <c r="X707" s="10"/>
      <c r="Y707" s="10"/>
      <c r="Z707" s="10"/>
      <c r="AA707" s="10"/>
      <c r="AB707" s="21"/>
      <c r="AC707" s="21"/>
      <c r="AD707" s="46"/>
      <c r="AE707" s="46"/>
      <c r="AF707" s="46"/>
    </row>
    <row r="708" customFormat="false" ht="12.75" hidden="false" customHeight="true" outlineLevel="0" collapsed="false">
      <c r="A708" s="145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10"/>
      <c r="W708" s="10"/>
      <c r="X708" s="10"/>
      <c r="Y708" s="10"/>
      <c r="Z708" s="10"/>
      <c r="AA708" s="10"/>
      <c r="AB708" s="21"/>
      <c r="AC708" s="21"/>
      <c r="AD708" s="46"/>
      <c r="AE708" s="46"/>
      <c r="AF708" s="46"/>
    </row>
    <row r="709" customFormat="false" ht="12.75" hidden="false" customHeight="true" outlineLevel="0" collapsed="false">
      <c r="A709" s="145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10"/>
      <c r="W709" s="10"/>
      <c r="X709" s="10"/>
      <c r="Y709" s="10"/>
      <c r="Z709" s="10"/>
      <c r="AA709" s="10"/>
      <c r="AB709" s="21"/>
      <c r="AC709" s="21"/>
      <c r="AD709" s="46"/>
      <c r="AE709" s="46"/>
      <c r="AF709" s="46"/>
    </row>
    <row r="710" customFormat="false" ht="12.75" hidden="false" customHeight="true" outlineLevel="0" collapsed="false">
      <c r="A710" s="145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10"/>
      <c r="W710" s="10"/>
      <c r="X710" s="10"/>
      <c r="Y710" s="10"/>
      <c r="Z710" s="10"/>
      <c r="AA710" s="10"/>
      <c r="AB710" s="21"/>
      <c r="AC710" s="21"/>
      <c r="AD710" s="46"/>
      <c r="AE710" s="46"/>
      <c r="AF710" s="46"/>
    </row>
    <row r="711" customFormat="false" ht="12.75" hidden="false" customHeight="true" outlineLevel="0" collapsed="false">
      <c r="A711" s="145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10"/>
      <c r="W711" s="10"/>
      <c r="X711" s="10"/>
      <c r="Y711" s="10"/>
      <c r="Z711" s="10"/>
      <c r="AA711" s="10"/>
      <c r="AB711" s="21"/>
      <c r="AC711" s="21"/>
      <c r="AD711" s="46"/>
      <c r="AE711" s="46"/>
      <c r="AF711" s="46"/>
    </row>
    <row r="712" customFormat="false" ht="12.75" hidden="false" customHeight="true" outlineLevel="0" collapsed="false">
      <c r="A712" s="145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10"/>
      <c r="W712" s="10"/>
      <c r="X712" s="10"/>
      <c r="Y712" s="10"/>
      <c r="Z712" s="10"/>
      <c r="AA712" s="10"/>
      <c r="AB712" s="21"/>
      <c r="AC712" s="21"/>
      <c r="AD712" s="46"/>
      <c r="AE712" s="46"/>
      <c r="AF712" s="46"/>
    </row>
    <row r="713" customFormat="false" ht="12.75" hidden="false" customHeight="true" outlineLevel="0" collapsed="false">
      <c r="A713" s="145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10"/>
      <c r="W713" s="10"/>
      <c r="X713" s="10"/>
      <c r="Y713" s="10"/>
      <c r="Z713" s="10"/>
      <c r="AA713" s="10"/>
      <c r="AB713" s="21"/>
      <c r="AC713" s="21"/>
      <c r="AD713" s="46"/>
      <c r="AE713" s="46"/>
      <c r="AF713" s="46"/>
    </row>
    <row r="714" customFormat="false" ht="12.75" hidden="false" customHeight="true" outlineLevel="0" collapsed="false">
      <c r="A714" s="145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10"/>
      <c r="W714" s="10"/>
      <c r="X714" s="10"/>
      <c r="Y714" s="10"/>
      <c r="Z714" s="10"/>
      <c r="AA714" s="10"/>
      <c r="AB714" s="21"/>
      <c r="AC714" s="21"/>
      <c r="AD714" s="46"/>
      <c r="AE714" s="46"/>
      <c r="AF714" s="46"/>
    </row>
    <row r="715" customFormat="false" ht="12.75" hidden="false" customHeight="true" outlineLevel="0" collapsed="false">
      <c r="A715" s="145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10"/>
      <c r="W715" s="10"/>
      <c r="X715" s="10"/>
      <c r="Y715" s="10"/>
      <c r="Z715" s="10"/>
      <c r="AA715" s="10"/>
      <c r="AB715" s="21"/>
      <c r="AC715" s="21"/>
      <c r="AD715" s="46"/>
      <c r="AE715" s="46"/>
      <c r="AF715" s="46"/>
    </row>
    <row r="716" customFormat="false" ht="12.75" hidden="false" customHeight="true" outlineLevel="0" collapsed="false">
      <c r="A716" s="145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10"/>
      <c r="W716" s="10"/>
      <c r="X716" s="10"/>
      <c r="Y716" s="10"/>
      <c r="Z716" s="10"/>
      <c r="AA716" s="10"/>
      <c r="AB716" s="21"/>
      <c r="AC716" s="21"/>
      <c r="AD716" s="46"/>
      <c r="AE716" s="46"/>
      <c r="AF716" s="46"/>
    </row>
    <row r="717" customFormat="false" ht="12.75" hidden="false" customHeight="true" outlineLevel="0" collapsed="false">
      <c r="A717" s="145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10"/>
      <c r="W717" s="10"/>
      <c r="X717" s="10"/>
      <c r="Y717" s="10"/>
      <c r="Z717" s="10"/>
      <c r="AA717" s="10"/>
      <c r="AB717" s="21"/>
      <c r="AC717" s="21"/>
      <c r="AD717" s="46"/>
      <c r="AE717" s="46"/>
      <c r="AF717" s="46"/>
    </row>
    <row r="718" customFormat="false" ht="12.75" hidden="false" customHeight="true" outlineLevel="0" collapsed="false">
      <c r="A718" s="145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10"/>
      <c r="W718" s="10"/>
      <c r="X718" s="10"/>
      <c r="Y718" s="10"/>
      <c r="Z718" s="10"/>
      <c r="AA718" s="10"/>
      <c r="AB718" s="21"/>
      <c r="AC718" s="21"/>
      <c r="AD718" s="46"/>
      <c r="AE718" s="46"/>
      <c r="AF718" s="46"/>
    </row>
    <row r="719" customFormat="false" ht="12.75" hidden="false" customHeight="true" outlineLevel="0" collapsed="false">
      <c r="A719" s="145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10"/>
      <c r="W719" s="10"/>
      <c r="X719" s="10"/>
      <c r="Y719" s="10"/>
      <c r="Z719" s="10"/>
      <c r="AA719" s="10"/>
      <c r="AB719" s="21"/>
      <c r="AC719" s="21"/>
      <c r="AD719" s="46"/>
      <c r="AE719" s="46"/>
      <c r="AF719" s="46"/>
    </row>
    <row r="720" customFormat="false" ht="12.75" hidden="false" customHeight="true" outlineLevel="0" collapsed="false">
      <c r="A720" s="145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10"/>
      <c r="W720" s="10"/>
      <c r="X720" s="10"/>
      <c r="Y720" s="10"/>
      <c r="Z720" s="10"/>
      <c r="AA720" s="10"/>
      <c r="AB720" s="21"/>
      <c r="AC720" s="21"/>
      <c r="AD720" s="46"/>
      <c r="AE720" s="46"/>
      <c r="AF720" s="46"/>
    </row>
    <row r="721" customFormat="false" ht="12.75" hidden="false" customHeight="true" outlineLevel="0" collapsed="false">
      <c r="A721" s="145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10"/>
      <c r="W721" s="10"/>
      <c r="X721" s="10"/>
      <c r="Y721" s="10"/>
      <c r="Z721" s="10"/>
      <c r="AA721" s="10"/>
      <c r="AB721" s="21"/>
      <c r="AC721" s="21"/>
      <c r="AD721" s="46"/>
      <c r="AE721" s="46"/>
      <c r="AF721" s="46"/>
    </row>
    <row r="722" customFormat="false" ht="12.75" hidden="false" customHeight="true" outlineLevel="0" collapsed="false">
      <c r="A722" s="145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10"/>
      <c r="W722" s="10"/>
      <c r="X722" s="10"/>
      <c r="Y722" s="10"/>
      <c r="Z722" s="10"/>
      <c r="AA722" s="10"/>
      <c r="AB722" s="21"/>
      <c r="AC722" s="21"/>
      <c r="AD722" s="46"/>
      <c r="AE722" s="46"/>
      <c r="AF722" s="46"/>
    </row>
    <row r="723" customFormat="false" ht="12.75" hidden="false" customHeight="true" outlineLevel="0" collapsed="false">
      <c r="A723" s="145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10"/>
      <c r="W723" s="10"/>
      <c r="X723" s="10"/>
      <c r="Y723" s="10"/>
      <c r="Z723" s="10"/>
      <c r="AA723" s="10"/>
      <c r="AB723" s="21"/>
      <c r="AC723" s="21"/>
      <c r="AD723" s="46"/>
      <c r="AE723" s="46"/>
      <c r="AF723" s="46"/>
    </row>
    <row r="724" customFormat="false" ht="12.75" hidden="false" customHeight="true" outlineLevel="0" collapsed="false">
      <c r="A724" s="145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10"/>
      <c r="W724" s="10"/>
      <c r="X724" s="10"/>
      <c r="Y724" s="10"/>
      <c r="Z724" s="10"/>
      <c r="AA724" s="10"/>
      <c r="AB724" s="21"/>
      <c r="AC724" s="21"/>
      <c r="AD724" s="46"/>
      <c r="AE724" s="46"/>
      <c r="AF724" s="46"/>
    </row>
    <row r="725" customFormat="false" ht="12.75" hidden="false" customHeight="true" outlineLevel="0" collapsed="false">
      <c r="A725" s="145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10"/>
      <c r="W725" s="10"/>
      <c r="X725" s="10"/>
      <c r="Y725" s="10"/>
      <c r="Z725" s="10"/>
      <c r="AA725" s="10"/>
      <c r="AB725" s="21"/>
      <c r="AC725" s="21"/>
      <c r="AD725" s="46"/>
      <c r="AE725" s="46"/>
      <c r="AF725" s="46"/>
    </row>
    <row r="726" customFormat="false" ht="12.75" hidden="false" customHeight="true" outlineLevel="0" collapsed="false">
      <c r="A726" s="145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10"/>
      <c r="W726" s="10"/>
      <c r="X726" s="10"/>
      <c r="Y726" s="10"/>
      <c r="Z726" s="10"/>
      <c r="AA726" s="10"/>
      <c r="AB726" s="21"/>
      <c r="AC726" s="21"/>
      <c r="AD726" s="46"/>
      <c r="AE726" s="46"/>
      <c r="AF726" s="46"/>
    </row>
    <row r="727" customFormat="false" ht="12.75" hidden="false" customHeight="true" outlineLevel="0" collapsed="false">
      <c r="A727" s="145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10"/>
      <c r="W727" s="10"/>
      <c r="X727" s="10"/>
      <c r="Y727" s="10"/>
      <c r="Z727" s="10"/>
      <c r="AA727" s="10"/>
      <c r="AB727" s="21"/>
      <c r="AC727" s="21"/>
      <c r="AD727" s="46"/>
      <c r="AE727" s="46"/>
      <c r="AF727" s="46"/>
    </row>
    <row r="728" customFormat="false" ht="12.75" hidden="false" customHeight="true" outlineLevel="0" collapsed="false">
      <c r="A728" s="145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10"/>
      <c r="W728" s="10"/>
      <c r="X728" s="10"/>
      <c r="Y728" s="10"/>
      <c r="Z728" s="10"/>
      <c r="AA728" s="10"/>
      <c r="AB728" s="21"/>
      <c r="AC728" s="21"/>
      <c r="AD728" s="46"/>
      <c r="AE728" s="46"/>
      <c r="AF728" s="46"/>
    </row>
    <row r="729" customFormat="false" ht="12.75" hidden="false" customHeight="true" outlineLevel="0" collapsed="false">
      <c r="A729" s="145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10"/>
      <c r="W729" s="10"/>
      <c r="X729" s="10"/>
      <c r="Y729" s="10"/>
      <c r="Z729" s="10"/>
      <c r="AA729" s="10"/>
      <c r="AB729" s="21"/>
      <c r="AC729" s="21"/>
      <c r="AD729" s="46"/>
      <c r="AE729" s="46"/>
      <c r="AF729" s="46"/>
    </row>
    <row r="730" customFormat="false" ht="12.75" hidden="false" customHeight="true" outlineLevel="0" collapsed="false">
      <c r="A730" s="145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10"/>
      <c r="W730" s="10"/>
      <c r="X730" s="10"/>
      <c r="Y730" s="10"/>
      <c r="Z730" s="10"/>
      <c r="AA730" s="10"/>
      <c r="AB730" s="21"/>
      <c r="AC730" s="21"/>
      <c r="AD730" s="46"/>
      <c r="AE730" s="46"/>
      <c r="AF730" s="46"/>
    </row>
    <row r="731" customFormat="false" ht="12.75" hidden="false" customHeight="true" outlineLevel="0" collapsed="false">
      <c r="A731" s="1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10"/>
      <c r="W731" s="10"/>
      <c r="X731" s="10"/>
      <c r="Y731" s="10"/>
      <c r="Z731" s="10"/>
      <c r="AA731" s="10"/>
      <c r="AB731" s="21"/>
      <c r="AC731" s="21"/>
      <c r="AD731" s="46"/>
      <c r="AE731" s="46"/>
      <c r="AF731" s="46"/>
    </row>
    <row r="732" customFormat="false" ht="12.75" hidden="false" customHeight="true" outlineLevel="0" collapsed="false">
      <c r="A732" s="145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10"/>
      <c r="W732" s="10"/>
      <c r="X732" s="10"/>
      <c r="Y732" s="10"/>
      <c r="Z732" s="10"/>
      <c r="AA732" s="10"/>
      <c r="AB732" s="21"/>
      <c r="AC732" s="21"/>
      <c r="AD732" s="46"/>
      <c r="AE732" s="46"/>
      <c r="AF732" s="46"/>
    </row>
    <row r="733" customFormat="false" ht="12.75" hidden="false" customHeight="true" outlineLevel="0" collapsed="false">
      <c r="A733" s="145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10"/>
      <c r="W733" s="10"/>
      <c r="X733" s="10"/>
      <c r="Y733" s="10"/>
      <c r="Z733" s="10"/>
      <c r="AA733" s="10"/>
      <c r="AB733" s="21"/>
      <c r="AC733" s="21"/>
      <c r="AD733" s="46"/>
      <c r="AE733" s="46"/>
      <c r="AF733" s="46"/>
    </row>
    <row r="734" customFormat="false" ht="12.75" hidden="false" customHeight="true" outlineLevel="0" collapsed="false">
      <c r="A734" s="145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10"/>
      <c r="W734" s="10"/>
      <c r="X734" s="10"/>
      <c r="Y734" s="10"/>
      <c r="Z734" s="10"/>
      <c r="AA734" s="10"/>
      <c r="AB734" s="21"/>
      <c r="AC734" s="21"/>
      <c r="AD734" s="46"/>
      <c r="AE734" s="46"/>
      <c r="AF734" s="46"/>
    </row>
    <row r="735" customFormat="false" ht="12.75" hidden="false" customHeight="true" outlineLevel="0" collapsed="false">
      <c r="A735" s="145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10"/>
      <c r="W735" s="10"/>
      <c r="X735" s="10"/>
      <c r="Y735" s="10"/>
      <c r="Z735" s="10"/>
      <c r="AA735" s="10"/>
      <c r="AB735" s="21"/>
      <c r="AC735" s="21"/>
      <c r="AD735" s="46"/>
      <c r="AE735" s="46"/>
      <c r="AF735" s="46"/>
    </row>
    <row r="736" customFormat="false" ht="12.75" hidden="false" customHeight="true" outlineLevel="0" collapsed="false">
      <c r="A736" s="145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10"/>
      <c r="W736" s="10"/>
      <c r="X736" s="10"/>
      <c r="Y736" s="10"/>
      <c r="Z736" s="10"/>
      <c r="AA736" s="10"/>
      <c r="AB736" s="21"/>
      <c r="AC736" s="21"/>
      <c r="AD736" s="46"/>
      <c r="AE736" s="46"/>
      <c r="AF736" s="46"/>
    </row>
    <row r="737" customFormat="false" ht="12.75" hidden="false" customHeight="true" outlineLevel="0" collapsed="false">
      <c r="A737" s="145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10"/>
      <c r="W737" s="10"/>
      <c r="X737" s="10"/>
      <c r="Y737" s="10"/>
      <c r="Z737" s="10"/>
      <c r="AA737" s="10"/>
      <c r="AB737" s="21"/>
      <c r="AC737" s="21"/>
      <c r="AD737" s="46"/>
      <c r="AE737" s="46"/>
      <c r="AF737" s="46"/>
    </row>
    <row r="738" customFormat="false" ht="12.75" hidden="false" customHeight="true" outlineLevel="0" collapsed="false">
      <c r="A738" s="145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10"/>
      <c r="W738" s="10"/>
      <c r="X738" s="10"/>
      <c r="Y738" s="10"/>
      <c r="Z738" s="10"/>
      <c r="AA738" s="10"/>
      <c r="AB738" s="21"/>
      <c r="AC738" s="21"/>
      <c r="AD738" s="46"/>
      <c r="AE738" s="46"/>
      <c r="AF738" s="46"/>
    </row>
    <row r="739" customFormat="false" ht="12.75" hidden="false" customHeight="true" outlineLevel="0" collapsed="false">
      <c r="A739" s="145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10"/>
      <c r="W739" s="10"/>
      <c r="X739" s="10"/>
      <c r="Y739" s="10"/>
      <c r="Z739" s="10"/>
      <c r="AA739" s="10"/>
      <c r="AB739" s="21"/>
      <c r="AC739" s="21"/>
      <c r="AD739" s="46"/>
      <c r="AE739" s="46"/>
      <c r="AF739" s="46"/>
    </row>
    <row r="740" customFormat="false" ht="12.75" hidden="false" customHeight="true" outlineLevel="0" collapsed="false">
      <c r="A740" s="145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10"/>
      <c r="W740" s="10"/>
      <c r="X740" s="10"/>
      <c r="Y740" s="10"/>
      <c r="Z740" s="10"/>
      <c r="AA740" s="10"/>
      <c r="AB740" s="21"/>
      <c r="AC740" s="21"/>
      <c r="AD740" s="46"/>
      <c r="AE740" s="46"/>
      <c r="AF740" s="46"/>
    </row>
    <row r="741" customFormat="false" ht="12.75" hidden="false" customHeight="true" outlineLevel="0" collapsed="false">
      <c r="A741" s="145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10"/>
      <c r="W741" s="10"/>
      <c r="X741" s="10"/>
      <c r="Y741" s="10"/>
      <c r="Z741" s="10"/>
      <c r="AA741" s="10"/>
      <c r="AB741" s="21"/>
      <c r="AC741" s="21"/>
      <c r="AD741" s="46"/>
      <c r="AE741" s="46"/>
      <c r="AF741" s="46"/>
    </row>
    <row r="742" customFormat="false" ht="12.75" hidden="false" customHeight="true" outlineLevel="0" collapsed="false">
      <c r="A742" s="145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10"/>
      <c r="W742" s="10"/>
      <c r="X742" s="10"/>
      <c r="Y742" s="10"/>
      <c r="Z742" s="10"/>
      <c r="AA742" s="10"/>
      <c r="AB742" s="21"/>
      <c r="AC742" s="21"/>
      <c r="AD742" s="46"/>
      <c r="AE742" s="46"/>
      <c r="AF742" s="46"/>
    </row>
    <row r="743" customFormat="false" ht="12.75" hidden="false" customHeight="true" outlineLevel="0" collapsed="false">
      <c r="A743" s="145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10"/>
      <c r="W743" s="10"/>
      <c r="X743" s="10"/>
      <c r="Y743" s="10"/>
      <c r="Z743" s="10"/>
      <c r="AA743" s="10"/>
      <c r="AB743" s="21"/>
      <c r="AC743" s="21"/>
      <c r="AD743" s="46"/>
      <c r="AE743" s="46"/>
      <c r="AF743" s="46"/>
    </row>
    <row r="744" customFormat="false" ht="12.75" hidden="false" customHeight="true" outlineLevel="0" collapsed="false">
      <c r="A744" s="145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10"/>
      <c r="W744" s="10"/>
      <c r="X744" s="10"/>
      <c r="Y744" s="10"/>
      <c r="Z744" s="10"/>
      <c r="AA744" s="10"/>
      <c r="AB744" s="21"/>
      <c r="AC744" s="21"/>
      <c r="AD744" s="46"/>
      <c r="AE744" s="46"/>
      <c r="AF744" s="46"/>
    </row>
    <row r="745" customFormat="false" ht="12.75" hidden="false" customHeight="true" outlineLevel="0" collapsed="false">
      <c r="A745" s="145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10"/>
      <c r="W745" s="10"/>
      <c r="X745" s="10"/>
      <c r="Y745" s="10"/>
      <c r="Z745" s="10"/>
      <c r="AA745" s="10"/>
      <c r="AB745" s="21"/>
      <c r="AC745" s="21"/>
      <c r="AD745" s="46"/>
      <c r="AE745" s="46"/>
      <c r="AF745" s="46"/>
    </row>
    <row r="746" customFormat="false" ht="12.75" hidden="false" customHeight="true" outlineLevel="0" collapsed="false">
      <c r="A746" s="145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10"/>
      <c r="W746" s="10"/>
      <c r="X746" s="10"/>
      <c r="Y746" s="10"/>
      <c r="Z746" s="10"/>
      <c r="AA746" s="10"/>
      <c r="AB746" s="21"/>
      <c r="AC746" s="21"/>
      <c r="AD746" s="46"/>
      <c r="AE746" s="46"/>
      <c r="AF746" s="46"/>
    </row>
    <row r="747" customFormat="false" ht="12.75" hidden="false" customHeight="true" outlineLevel="0" collapsed="false">
      <c r="A747" s="145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10"/>
      <c r="W747" s="10"/>
      <c r="X747" s="10"/>
      <c r="Y747" s="10"/>
      <c r="Z747" s="10"/>
      <c r="AA747" s="10"/>
      <c r="AB747" s="21"/>
      <c r="AC747" s="21"/>
      <c r="AD747" s="46"/>
      <c r="AE747" s="46"/>
      <c r="AF747" s="46"/>
    </row>
    <row r="748" customFormat="false" ht="12.75" hidden="false" customHeight="true" outlineLevel="0" collapsed="false">
      <c r="A748" s="145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10"/>
      <c r="W748" s="10"/>
      <c r="X748" s="10"/>
      <c r="Y748" s="10"/>
      <c r="Z748" s="10"/>
      <c r="AA748" s="10"/>
      <c r="AB748" s="21"/>
      <c r="AC748" s="21"/>
      <c r="AD748" s="46"/>
      <c r="AE748" s="46"/>
      <c r="AF748" s="46"/>
    </row>
    <row r="749" customFormat="false" ht="12.75" hidden="false" customHeight="true" outlineLevel="0" collapsed="false">
      <c r="A749" s="145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10"/>
      <c r="W749" s="10"/>
      <c r="X749" s="10"/>
      <c r="Y749" s="10"/>
      <c r="Z749" s="10"/>
      <c r="AA749" s="10"/>
      <c r="AB749" s="21"/>
      <c r="AC749" s="21"/>
      <c r="AD749" s="46"/>
      <c r="AE749" s="46"/>
      <c r="AF749" s="46"/>
    </row>
    <row r="750" customFormat="false" ht="12.75" hidden="false" customHeight="true" outlineLevel="0" collapsed="false">
      <c r="A750" s="145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10"/>
      <c r="W750" s="10"/>
      <c r="X750" s="10"/>
      <c r="Y750" s="10"/>
      <c r="Z750" s="10"/>
      <c r="AA750" s="10"/>
      <c r="AB750" s="21"/>
      <c r="AC750" s="21"/>
      <c r="AD750" s="46"/>
      <c r="AE750" s="46"/>
      <c r="AF750" s="46"/>
    </row>
    <row r="751" customFormat="false" ht="12.75" hidden="false" customHeight="true" outlineLevel="0" collapsed="false">
      <c r="A751" s="145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10"/>
      <c r="W751" s="10"/>
      <c r="X751" s="10"/>
      <c r="Y751" s="10"/>
      <c r="Z751" s="10"/>
      <c r="AA751" s="10"/>
      <c r="AB751" s="21"/>
      <c r="AC751" s="21"/>
      <c r="AD751" s="46"/>
      <c r="AE751" s="46"/>
      <c r="AF751" s="46"/>
    </row>
    <row r="752" customFormat="false" ht="12.75" hidden="false" customHeight="true" outlineLevel="0" collapsed="false">
      <c r="A752" s="145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10"/>
      <c r="W752" s="10"/>
      <c r="X752" s="10"/>
      <c r="Y752" s="10"/>
      <c r="Z752" s="10"/>
      <c r="AA752" s="10"/>
      <c r="AB752" s="21"/>
      <c r="AC752" s="21"/>
      <c r="AD752" s="46"/>
      <c r="AE752" s="46"/>
      <c r="AF752" s="46"/>
    </row>
    <row r="753" customFormat="false" ht="12.75" hidden="false" customHeight="true" outlineLevel="0" collapsed="false">
      <c r="A753" s="145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10"/>
      <c r="W753" s="10"/>
      <c r="X753" s="10"/>
      <c r="Y753" s="10"/>
      <c r="Z753" s="10"/>
      <c r="AA753" s="10"/>
      <c r="AB753" s="21"/>
      <c r="AC753" s="21"/>
      <c r="AD753" s="46"/>
      <c r="AE753" s="46"/>
      <c r="AF753" s="46"/>
    </row>
    <row r="754" customFormat="false" ht="12.75" hidden="false" customHeight="true" outlineLevel="0" collapsed="false">
      <c r="A754" s="145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10"/>
      <c r="W754" s="10"/>
      <c r="X754" s="10"/>
      <c r="Y754" s="10"/>
      <c r="Z754" s="10"/>
      <c r="AA754" s="10"/>
      <c r="AB754" s="21"/>
      <c r="AC754" s="21"/>
      <c r="AD754" s="46"/>
      <c r="AE754" s="46"/>
      <c r="AF754" s="46"/>
    </row>
    <row r="755" customFormat="false" ht="12.75" hidden="false" customHeight="true" outlineLevel="0" collapsed="false">
      <c r="A755" s="145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10"/>
      <c r="W755" s="10"/>
      <c r="X755" s="10"/>
      <c r="Y755" s="10"/>
      <c r="Z755" s="10"/>
      <c r="AA755" s="10"/>
      <c r="AB755" s="21"/>
      <c r="AC755" s="21"/>
      <c r="AD755" s="46"/>
      <c r="AE755" s="46"/>
      <c r="AF755" s="46"/>
    </row>
    <row r="756" customFormat="false" ht="12.75" hidden="false" customHeight="true" outlineLevel="0" collapsed="false">
      <c r="A756" s="145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10"/>
      <c r="W756" s="10"/>
      <c r="X756" s="10"/>
      <c r="Y756" s="10"/>
      <c r="Z756" s="10"/>
      <c r="AA756" s="10"/>
      <c r="AB756" s="21"/>
      <c r="AC756" s="21"/>
      <c r="AD756" s="46"/>
      <c r="AE756" s="46"/>
      <c r="AF756" s="46"/>
    </row>
    <row r="757" customFormat="false" ht="12.75" hidden="false" customHeight="true" outlineLevel="0" collapsed="false">
      <c r="A757" s="145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10"/>
      <c r="W757" s="10"/>
      <c r="X757" s="10"/>
      <c r="Y757" s="10"/>
      <c r="Z757" s="10"/>
      <c r="AA757" s="10"/>
      <c r="AB757" s="21"/>
      <c r="AC757" s="21"/>
      <c r="AD757" s="46"/>
      <c r="AE757" s="46"/>
      <c r="AF757" s="46"/>
    </row>
    <row r="758" customFormat="false" ht="12.75" hidden="false" customHeight="true" outlineLevel="0" collapsed="false">
      <c r="A758" s="145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10"/>
      <c r="W758" s="10"/>
      <c r="X758" s="10"/>
      <c r="Y758" s="10"/>
      <c r="Z758" s="10"/>
      <c r="AA758" s="10"/>
      <c r="AB758" s="21"/>
      <c r="AC758" s="21"/>
      <c r="AD758" s="46"/>
      <c r="AE758" s="46"/>
      <c r="AF758" s="46"/>
    </row>
    <row r="759" customFormat="false" ht="12.75" hidden="false" customHeight="true" outlineLevel="0" collapsed="false">
      <c r="A759" s="145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10"/>
      <c r="W759" s="10"/>
      <c r="X759" s="10"/>
      <c r="Y759" s="10"/>
      <c r="Z759" s="10"/>
      <c r="AA759" s="10"/>
      <c r="AB759" s="21"/>
      <c r="AC759" s="21"/>
      <c r="AD759" s="46"/>
      <c r="AE759" s="46"/>
      <c r="AF759" s="46"/>
    </row>
    <row r="760" customFormat="false" ht="12.75" hidden="false" customHeight="true" outlineLevel="0" collapsed="false">
      <c r="A760" s="145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10"/>
      <c r="W760" s="10"/>
      <c r="X760" s="10"/>
      <c r="Y760" s="10"/>
      <c r="Z760" s="10"/>
      <c r="AA760" s="10"/>
      <c r="AB760" s="21"/>
      <c r="AC760" s="21"/>
      <c r="AD760" s="46"/>
      <c r="AE760" s="46"/>
      <c r="AF760" s="46"/>
    </row>
    <row r="761" customFormat="false" ht="12.75" hidden="false" customHeight="true" outlineLevel="0" collapsed="false">
      <c r="A761" s="145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10"/>
      <c r="W761" s="10"/>
      <c r="X761" s="10"/>
      <c r="Y761" s="10"/>
      <c r="Z761" s="10"/>
      <c r="AA761" s="10"/>
      <c r="AB761" s="21"/>
      <c r="AC761" s="21"/>
      <c r="AD761" s="46"/>
      <c r="AE761" s="46"/>
      <c r="AF761" s="46"/>
    </row>
    <row r="762" customFormat="false" ht="12.75" hidden="false" customHeight="true" outlineLevel="0" collapsed="false">
      <c r="A762" s="145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10"/>
      <c r="W762" s="10"/>
      <c r="X762" s="10"/>
      <c r="Y762" s="10"/>
      <c r="Z762" s="10"/>
      <c r="AA762" s="10"/>
      <c r="AB762" s="21"/>
      <c r="AC762" s="21"/>
      <c r="AD762" s="46"/>
      <c r="AE762" s="46"/>
      <c r="AF762" s="46"/>
    </row>
    <row r="763" customFormat="false" ht="12.75" hidden="false" customHeight="true" outlineLevel="0" collapsed="false">
      <c r="A763" s="145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10"/>
      <c r="W763" s="10"/>
      <c r="X763" s="10"/>
      <c r="Y763" s="10"/>
      <c r="Z763" s="10"/>
      <c r="AA763" s="10"/>
      <c r="AB763" s="21"/>
      <c r="AC763" s="21"/>
      <c r="AD763" s="46"/>
      <c r="AE763" s="46"/>
      <c r="AF763" s="46"/>
    </row>
    <row r="764" customFormat="false" ht="12.75" hidden="false" customHeight="true" outlineLevel="0" collapsed="false">
      <c r="A764" s="145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10"/>
      <c r="W764" s="10"/>
      <c r="X764" s="10"/>
      <c r="Y764" s="10"/>
      <c r="Z764" s="10"/>
      <c r="AA764" s="10"/>
      <c r="AB764" s="21"/>
      <c r="AC764" s="21"/>
      <c r="AD764" s="46"/>
      <c r="AE764" s="46"/>
      <c r="AF764" s="46"/>
    </row>
    <row r="765" customFormat="false" ht="12.75" hidden="false" customHeight="true" outlineLevel="0" collapsed="false">
      <c r="A765" s="145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10"/>
      <c r="W765" s="10"/>
      <c r="X765" s="10"/>
      <c r="Y765" s="10"/>
      <c r="Z765" s="10"/>
      <c r="AA765" s="10"/>
      <c r="AB765" s="21"/>
      <c r="AC765" s="21"/>
      <c r="AD765" s="46"/>
      <c r="AE765" s="46"/>
      <c r="AF765" s="46"/>
    </row>
    <row r="766" customFormat="false" ht="12.75" hidden="false" customHeight="true" outlineLevel="0" collapsed="false">
      <c r="A766" s="145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10"/>
      <c r="W766" s="10"/>
      <c r="X766" s="10"/>
      <c r="Y766" s="10"/>
      <c r="Z766" s="10"/>
      <c r="AA766" s="10"/>
      <c r="AB766" s="21"/>
      <c r="AC766" s="21"/>
      <c r="AD766" s="46"/>
      <c r="AE766" s="46"/>
      <c r="AF766" s="46"/>
    </row>
    <row r="767" customFormat="false" ht="12.75" hidden="false" customHeight="true" outlineLevel="0" collapsed="false">
      <c r="A767" s="145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10"/>
      <c r="W767" s="10"/>
      <c r="X767" s="10"/>
      <c r="Y767" s="10"/>
      <c r="Z767" s="10"/>
      <c r="AA767" s="10"/>
      <c r="AB767" s="21"/>
      <c r="AC767" s="21"/>
      <c r="AD767" s="46"/>
      <c r="AE767" s="46"/>
      <c r="AF767" s="46"/>
    </row>
    <row r="768" customFormat="false" ht="12.75" hidden="false" customHeight="true" outlineLevel="0" collapsed="false">
      <c r="A768" s="145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10"/>
      <c r="W768" s="10"/>
      <c r="X768" s="10"/>
      <c r="Y768" s="10"/>
      <c r="Z768" s="10"/>
      <c r="AA768" s="10"/>
      <c r="AB768" s="21"/>
      <c r="AC768" s="21"/>
      <c r="AD768" s="46"/>
      <c r="AE768" s="46"/>
      <c r="AF768" s="46"/>
    </row>
    <row r="769" customFormat="false" ht="12.75" hidden="false" customHeight="true" outlineLevel="0" collapsed="false">
      <c r="A769" s="145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10"/>
      <c r="W769" s="10"/>
      <c r="X769" s="10"/>
      <c r="Y769" s="10"/>
      <c r="Z769" s="10"/>
      <c r="AA769" s="10"/>
      <c r="AB769" s="21"/>
      <c r="AC769" s="21"/>
      <c r="AD769" s="46"/>
      <c r="AE769" s="46"/>
      <c r="AF769" s="46"/>
    </row>
    <row r="770" customFormat="false" ht="12.75" hidden="false" customHeight="true" outlineLevel="0" collapsed="false">
      <c r="A770" s="145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10"/>
      <c r="W770" s="10"/>
      <c r="X770" s="10"/>
      <c r="Y770" s="10"/>
      <c r="Z770" s="10"/>
      <c r="AA770" s="10"/>
      <c r="AB770" s="21"/>
      <c r="AC770" s="21"/>
      <c r="AD770" s="46"/>
      <c r="AE770" s="46"/>
      <c r="AF770" s="46"/>
    </row>
    <row r="771" customFormat="false" ht="12.75" hidden="false" customHeight="true" outlineLevel="0" collapsed="false">
      <c r="A771" s="145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10"/>
      <c r="W771" s="10"/>
      <c r="X771" s="10"/>
      <c r="Y771" s="10"/>
      <c r="Z771" s="10"/>
      <c r="AA771" s="10"/>
      <c r="AB771" s="21"/>
      <c r="AC771" s="21"/>
      <c r="AD771" s="46"/>
      <c r="AE771" s="46"/>
      <c r="AF771" s="46"/>
    </row>
    <row r="772" customFormat="false" ht="12.75" hidden="false" customHeight="true" outlineLevel="0" collapsed="false">
      <c r="A772" s="145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10"/>
      <c r="W772" s="10"/>
      <c r="X772" s="10"/>
      <c r="Y772" s="10"/>
      <c r="Z772" s="10"/>
      <c r="AA772" s="10"/>
      <c r="AB772" s="21"/>
      <c r="AC772" s="21"/>
      <c r="AD772" s="46"/>
      <c r="AE772" s="46"/>
      <c r="AF772" s="46"/>
    </row>
    <row r="773" customFormat="false" ht="12.75" hidden="false" customHeight="true" outlineLevel="0" collapsed="false">
      <c r="A773" s="145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10"/>
      <c r="W773" s="10"/>
      <c r="X773" s="10"/>
      <c r="Y773" s="10"/>
      <c r="Z773" s="10"/>
      <c r="AA773" s="10"/>
      <c r="AB773" s="21"/>
      <c r="AC773" s="21"/>
      <c r="AD773" s="46"/>
      <c r="AE773" s="46"/>
      <c r="AF773" s="46"/>
    </row>
    <row r="774" customFormat="false" ht="12.75" hidden="false" customHeight="true" outlineLevel="0" collapsed="false">
      <c r="A774" s="145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10"/>
      <c r="W774" s="10"/>
      <c r="X774" s="10"/>
      <c r="Y774" s="10"/>
      <c r="Z774" s="10"/>
      <c r="AA774" s="10"/>
      <c r="AB774" s="21"/>
      <c r="AC774" s="21"/>
      <c r="AD774" s="46"/>
      <c r="AE774" s="46"/>
      <c r="AF774" s="46"/>
    </row>
    <row r="775" customFormat="false" ht="12.75" hidden="false" customHeight="true" outlineLevel="0" collapsed="false">
      <c r="A775" s="145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10"/>
      <c r="W775" s="10"/>
      <c r="X775" s="10"/>
      <c r="Y775" s="10"/>
      <c r="Z775" s="10"/>
      <c r="AA775" s="10"/>
      <c r="AB775" s="21"/>
      <c r="AC775" s="21"/>
      <c r="AD775" s="46"/>
      <c r="AE775" s="46"/>
      <c r="AF775" s="46"/>
    </row>
    <row r="776" customFormat="false" ht="12.75" hidden="false" customHeight="true" outlineLevel="0" collapsed="false">
      <c r="A776" s="145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10"/>
      <c r="W776" s="10"/>
      <c r="X776" s="10"/>
      <c r="Y776" s="10"/>
      <c r="Z776" s="10"/>
      <c r="AA776" s="10"/>
      <c r="AB776" s="21"/>
      <c r="AC776" s="21"/>
      <c r="AD776" s="46"/>
      <c r="AE776" s="46"/>
      <c r="AF776" s="46"/>
    </row>
    <row r="777" customFormat="false" ht="12.75" hidden="false" customHeight="true" outlineLevel="0" collapsed="false">
      <c r="A777" s="145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10"/>
      <c r="W777" s="10"/>
      <c r="X777" s="10"/>
      <c r="Y777" s="10"/>
      <c r="Z777" s="10"/>
      <c r="AA777" s="10"/>
      <c r="AB777" s="21"/>
      <c r="AC777" s="21"/>
      <c r="AD777" s="46"/>
      <c r="AE777" s="46"/>
      <c r="AF777" s="46"/>
    </row>
    <row r="778" customFormat="false" ht="12.75" hidden="false" customHeight="true" outlineLevel="0" collapsed="false">
      <c r="A778" s="145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10"/>
      <c r="W778" s="10"/>
      <c r="X778" s="10"/>
      <c r="Y778" s="10"/>
      <c r="Z778" s="10"/>
      <c r="AA778" s="10"/>
      <c r="AB778" s="21"/>
      <c r="AC778" s="21"/>
      <c r="AD778" s="46"/>
      <c r="AE778" s="46"/>
      <c r="AF778" s="46"/>
    </row>
    <row r="779" customFormat="false" ht="12.75" hidden="false" customHeight="true" outlineLevel="0" collapsed="false">
      <c r="A779" s="145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10"/>
      <c r="W779" s="10"/>
      <c r="X779" s="10"/>
      <c r="Y779" s="10"/>
      <c r="Z779" s="10"/>
      <c r="AA779" s="10"/>
      <c r="AB779" s="21"/>
      <c r="AC779" s="21"/>
      <c r="AD779" s="46"/>
      <c r="AE779" s="46"/>
      <c r="AF779" s="46"/>
    </row>
    <row r="780" customFormat="false" ht="12.75" hidden="false" customHeight="true" outlineLevel="0" collapsed="false">
      <c r="A780" s="145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10"/>
      <c r="W780" s="10"/>
      <c r="X780" s="10"/>
      <c r="Y780" s="10"/>
      <c r="Z780" s="10"/>
      <c r="AA780" s="10"/>
      <c r="AB780" s="21"/>
      <c r="AC780" s="21"/>
      <c r="AD780" s="46"/>
      <c r="AE780" s="46"/>
      <c r="AF780" s="46"/>
    </row>
    <row r="781" customFormat="false" ht="12.75" hidden="false" customHeight="true" outlineLevel="0" collapsed="false">
      <c r="A781" s="145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10"/>
      <c r="W781" s="10"/>
      <c r="X781" s="10"/>
      <c r="Y781" s="10"/>
      <c r="Z781" s="10"/>
      <c r="AA781" s="10"/>
      <c r="AB781" s="21"/>
      <c r="AC781" s="21"/>
      <c r="AD781" s="46"/>
      <c r="AE781" s="46"/>
      <c r="AF781" s="46"/>
    </row>
    <row r="782" customFormat="false" ht="12.75" hidden="false" customHeight="true" outlineLevel="0" collapsed="false">
      <c r="A782" s="145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10"/>
      <c r="W782" s="10"/>
      <c r="X782" s="10"/>
      <c r="Y782" s="10"/>
      <c r="Z782" s="10"/>
      <c r="AA782" s="10"/>
      <c r="AB782" s="21"/>
      <c r="AC782" s="21"/>
      <c r="AD782" s="46"/>
      <c r="AE782" s="46"/>
      <c r="AF782" s="46"/>
    </row>
    <row r="783" customFormat="false" ht="12.75" hidden="false" customHeight="true" outlineLevel="0" collapsed="false">
      <c r="A783" s="145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10"/>
      <c r="W783" s="10"/>
      <c r="X783" s="10"/>
      <c r="Y783" s="10"/>
      <c r="Z783" s="10"/>
      <c r="AA783" s="10"/>
      <c r="AB783" s="21"/>
      <c r="AC783" s="21"/>
      <c r="AD783" s="46"/>
      <c r="AE783" s="46"/>
      <c r="AF783" s="46"/>
    </row>
    <row r="784" customFormat="false" ht="12.75" hidden="false" customHeight="true" outlineLevel="0" collapsed="false">
      <c r="A784" s="145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10"/>
      <c r="W784" s="10"/>
      <c r="X784" s="10"/>
      <c r="Y784" s="10"/>
      <c r="Z784" s="10"/>
      <c r="AA784" s="10"/>
      <c r="AB784" s="21"/>
      <c r="AC784" s="21"/>
      <c r="AD784" s="46"/>
      <c r="AE784" s="46"/>
      <c r="AF784" s="46"/>
    </row>
    <row r="785" customFormat="false" ht="12.75" hidden="false" customHeight="true" outlineLevel="0" collapsed="false">
      <c r="A785" s="145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10"/>
      <c r="W785" s="10"/>
      <c r="X785" s="10"/>
      <c r="Y785" s="10"/>
      <c r="Z785" s="10"/>
      <c r="AA785" s="10"/>
      <c r="AB785" s="21"/>
      <c r="AC785" s="21"/>
      <c r="AD785" s="46"/>
      <c r="AE785" s="46"/>
      <c r="AF785" s="46"/>
    </row>
    <row r="786" customFormat="false" ht="12.75" hidden="false" customHeight="true" outlineLevel="0" collapsed="false">
      <c r="A786" s="145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10"/>
      <c r="W786" s="10"/>
      <c r="X786" s="10"/>
      <c r="Y786" s="10"/>
      <c r="Z786" s="10"/>
      <c r="AA786" s="10"/>
      <c r="AB786" s="21"/>
      <c r="AC786" s="21"/>
      <c r="AD786" s="46"/>
      <c r="AE786" s="46"/>
      <c r="AF786" s="46"/>
    </row>
    <row r="787" customFormat="false" ht="12.75" hidden="false" customHeight="true" outlineLevel="0" collapsed="false">
      <c r="A787" s="145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10"/>
      <c r="W787" s="10"/>
      <c r="X787" s="10"/>
      <c r="Y787" s="10"/>
      <c r="Z787" s="10"/>
      <c r="AA787" s="10"/>
      <c r="AB787" s="21"/>
      <c r="AC787" s="21"/>
      <c r="AD787" s="46"/>
      <c r="AE787" s="46"/>
      <c r="AF787" s="46"/>
    </row>
    <row r="788" customFormat="false" ht="12.75" hidden="false" customHeight="true" outlineLevel="0" collapsed="false">
      <c r="A788" s="145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10"/>
      <c r="W788" s="10"/>
      <c r="X788" s="10"/>
      <c r="Y788" s="10"/>
      <c r="Z788" s="10"/>
      <c r="AA788" s="10"/>
      <c r="AB788" s="21"/>
      <c r="AC788" s="21"/>
      <c r="AD788" s="46"/>
      <c r="AE788" s="46"/>
      <c r="AF788" s="46"/>
    </row>
    <row r="789" customFormat="false" ht="12.75" hidden="false" customHeight="true" outlineLevel="0" collapsed="false">
      <c r="A789" s="145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10"/>
      <c r="W789" s="10"/>
      <c r="X789" s="10"/>
      <c r="Y789" s="10"/>
      <c r="Z789" s="10"/>
      <c r="AA789" s="10"/>
      <c r="AB789" s="21"/>
      <c r="AC789" s="21"/>
      <c r="AD789" s="46"/>
      <c r="AE789" s="46"/>
      <c r="AF789" s="46"/>
    </row>
    <row r="790" customFormat="false" ht="12.75" hidden="false" customHeight="true" outlineLevel="0" collapsed="false">
      <c r="A790" s="145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10"/>
      <c r="W790" s="10"/>
      <c r="X790" s="10"/>
      <c r="Y790" s="10"/>
      <c r="Z790" s="10"/>
      <c r="AA790" s="10"/>
      <c r="AB790" s="21"/>
      <c r="AC790" s="21"/>
      <c r="AD790" s="46"/>
      <c r="AE790" s="46"/>
      <c r="AF790" s="46"/>
    </row>
    <row r="791" customFormat="false" ht="12.75" hidden="false" customHeight="true" outlineLevel="0" collapsed="false">
      <c r="A791" s="145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10"/>
      <c r="W791" s="10"/>
      <c r="X791" s="10"/>
      <c r="Y791" s="10"/>
      <c r="Z791" s="10"/>
      <c r="AA791" s="10"/>
      <c r="AB791" s="21"/>
      <c r="AC791" s="21"/>
      <c r="AD791" s="46"/>
      <c r="AE791" s="46"/>
      <c r="AF791" s="46"/>
    </row>
    <row r="792" customFormat="false" ht="12.75" hidden="false" customHeight="true" outlineLevel="0" collapsed="false">
      <c r="A792" s="145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10"/>
      <c r="W792" s="10"/>
      <c r="X792" s="10"/>
      <c r="Y792" s="10"/>
      <c r="Z792" s="10"/>
      <c r="AA792" s="10"/>
      <c r="AB792" s="21"/>
      <c r="AC792" s="21"/>
      <c r="AD792" s="46"/>
      <c r="AE792" s="46"/>
      <c r="AF792" s="46"/>
    </row>
    <row r="793" customFormat="false" ht="12.75" hidden="false" customHeight="true" outlineLevel="0" collapsed="false">
      <c r="A793" s="145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10"/>
      <c r="W793" s="10"/>
      <c r="X793" s="10"/>
      <c r="Y793" s="10"/>
      <c r="Z793" s="10"/>
      <c r="AA793" s="10"/>
      <c r="AB793" s="21"/>
      <c r="AC793" s="21"/>
      <c r="AD793" s="46"/>
      <c r="AE793" s="46"/>
      <c r="AF793" s="46"/>
    </row>
    <row r="794" customFormat="false" ht="12.75" hidden="false" customHeight="true" outlineLevel="0" collapsed="false">
      <c r="A794" s="145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10"/>
      <c r="W794" s="10"/>
      <c r="X794" s="10"/>
      <c r="Y794" s="10"/>
      <c r="Z794" s="10"/>
      <c r="AA794" s="10"/>
      <c r="AB794" s="21"/>
      <c r="AC794" s="21"/>
      <c r="AD794" s="46"/>
      <c r="AE794" s="46"/>
      <c r="AF794" s="46"/>
    </row>
    <row r="795" customFormat="false" ht="12.75" hidden="false" customHeight="true" outlineLevel="0" collapsed="false">
      <c r="A795" s="145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10"/>
      <c r="W795" s="10"/>
      <c r="X795" s="10"/>
      <c r="Y795" s="10"/>
      <c r="Z795" s="10"/>
      <c r="AA795" s="10"/>
      <c r="AB795" s="21"/>
      <c r="AC795" s="21"/>
      <c r="AD795" s="46"/>
      <c r="AE795" s="46"/>
      <c r="AF795" s="46"/>
    </row>
    <row r="796" customFormat="false" ht="12.75" hidden="false" customHeight="true" outlineLevel="0" collapsed="false">
      <c r="A796" s="145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10"/>
      <c r="W796" s="10"/>
      <c r="X796" s="10"/>
      <c r="Y796" s="10"/>
      <c r="Z796" s="10"/>
      <c r="AA796" s="10"/>
      <c r="AB796" s="21"/>
      <c r="AC796" s="21"/>
      <c r="AD796" s="46"/>
      <c r="AE796" s="46"/>
      <c r="AF796" s="46"/>
    </row>
    <row r="797" customFormat="false" ht="12.75" hidden="false" customHeight="true" outlineLevel="0" collapsed="false">
      <c r="A797" s="145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10"/>
      <c r="W797" s="10"/>
      <c r="X797" s="10"/>
      <c r="Y797" s="10"/>
      <c r="Z797" s="10"/>
      <c r="AA797" s="10"/>
      <c r="AB797" s="21"/>
      <c r="AC797" s="21"/>
      <c r="AD797" s="46"/>
      <c r="AE797" s="46"/>
      <c r="AF797" s="46"/>
    </row>
    <row r="798" customFormat="false" ht="12.75" hidden="false" customHeight="true" outlineLevel="0" collapsed="false">
      <c r="A798" s="145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10"/>
      <c r="W798" s="10"/>
      <c r="X798" s="10"/>
      <c r="Y798" s="10"/>
      <c r="Z798" s="10"/>
      <c r="AA798" s="10"/>
      <c r="AB798" s="21"/>
      <c r="AC798" s="21"/>
      <c r="AD798" s="46"/>
      <c r="AE798" s="46"/>
      <c r="AF798" s="46"/>
    </row>
    <row r="799" customFormat="false" ht="12.75" hidden="false" customHeight="true" outlineLevel="0" collapsed="false">
      <c r="A799" s="145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10"/>
      <c r="W799" s="10"/>
      <c r="X799" s="10"/>
      <c r="Y799" s="10"/>
      <c r="Z799" s="10"/>
      <c r="AA799" s="10"/>
      <c r="AB799" s="21"/>
      <c r="AC799" s="21"/>
      <c r="AD799" s="46"/>
      <c r="AE799" s="46"/>
      <c r="AF799" s="46"/>
    </row>
    <row r="800" customFormat="false" ht="12.75" hidden="false" customHeight="true" outlineLevel="0" collapsed="false">
      <c r="A800" s="145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10"/>
      <c r="W800" s="10"/>
      <c r="X800" s="10"/>
      <c r="Y800" s="10"/>
      <c r="Z800" s="10"/>
      <c r="AA800" s="10"/>
      <c r="AB800" s="21"/>
      <c r="AC800" s="21"/>
      <c r="AD800" s="46"/>
      <c r="AE800" s="46"/>
      <c r="AF800" s="46"/>
    </row>
    <row r="801" customFormat="false" ht="12.75" hidden="false" customHeight="true" outlineLevel="0" collapsed="false">
      <c r="A801" s="145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10"/>
      <c r="W801" s="10"/>
      <c r="X801" s="10"/>
      <c r="Y801" s="10"/>
      <c r="Z801" s="10"/>
      <c r="AA801" s="10"/>
      <c r="AB801" s="21"/>
      <c r="AC801" s="21"/>
      <c r="AD801" s="46"/>
      <c r="AE801" s="46"/>
      <c r="AF801" s="46"/>
    </row>
    <row r="802" customFormat="false" ht="12.75" hidden="false" customHeight="true" outlineLevel="0" collapsed="false">
      <c r="A802" s="145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10"/>
      <c r="W802" s="10"/>
      <c r="X802" s="10"/>
      <c r="Y802" s="10"/>
      <c r="Z802" s="10"/>
      <c r="AA802" s="10"/>
      <c r="AB802" s="21"/>
      <c r="AC802" s="21"/>
      <c r="AD802" s="46"/>
      <c r="AE802" s="46"/>
      <c r="AF802" s="46"/>
    </row>
    <row r="803" customFormat="false" ht="12.75" hidden="false" customHeight="true" outlineLevel="0" collapsed="false">
      <c r="A803" s="145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10"/>
      <c r="W803" s="10"/>
      <c r="X803" s="10"/>
      <c r="Y803" s="10"/>
      <c r="Z803" s="10"/>
      <c r="AA803" s="10"/>
      <c r="AB803" s="21"/>
      <c r="AC803" s="21"/>
      <c r="AD803" s="46"/>
      <c r="AE803" s="46"/>
      <c r="AF803" s="46"/>
    </row>
    <row r="804" customFormat="false" ht="12.75" hidden="false" customHeight="true" outlineLevel="0" collapsed="false">
      <c r="A804" s="145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10"/>
      <c r="W804" s="10"/>
      <c r="X804" s="10"/>
      <c r="Y804" s="10"/>
      <c r="Z804" s="10"/>
      <c r="AA804" s="10"/>
      <c r="AB804" s="21"/>
      <c r="AC804" s="21"/>
      <c r="AD804" s="46"/>
      <c r="AE804" s="46"/>
      <c r="AF804" s="46"/>
    </row>
    <row r="805" customFormat="false" ht="12.75" hidden="false" customHeight="true" outlineLevel="0" collapsed="false">
      <c r="A805" s="145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10"/>
      <c r="W805" s="10"/>
      <c r="X805" s="10"/>
      <c r="Y805" s="10"/>
      <c r="Z805" s="10"/>
      <c r="AA805" s="10"/>
      <c r="AB805" s="21"/>
      <c r="AC805" s="21"/>
      <c r="AD805" s="46"/>
      <c r="AE805" s="46"/>
      <c r="AF805" s="46"/>
    </row>
    <row r="806" customFormat="false" ht="12.75" hidden="false" customHeight="true" outlineLevel="0" collapsed="false">
      <c r="A806" s="145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10"/>
      <c r="W806" s="10"/>
      <c r="X806" s="10"/>
      <c r="Y806" s="10"/>
      <c r="Z806" s="10"/>
      <c r="AA806" s="10"/>
      <c r="AB806" s="21"/>
      <c r="AC806" s="21"/>
      <c r="AD806" s="46"/>
      <c r="AE806" s="46"/>
      <c r="AF806" s="46"/>
    </row>
    <row r="807" customFormat="false" ht="12.75" hidden="false" customHeight="true" outlineLevel="0" collapsed="false">
      <c r="A807" s="145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10"/>
      <c r="W807" s="10"/>
      <c r="X807" s="10"/>
      <c r="Y807" s="10"/>
      <c r="Z807" s="10"/>
      <c r="AA807" s="10"/>
      <c r="AB807" s="21"/>
      <c r="AC807" s="21"/>
      <c r="AD807" s="46"/>
      <c r="AE807" s="46"/>
      <c r="AF807" s="46"/>
    </row>
    <row r="808" customFormat="false" ht="12.75" hidden="false" customHeight="true" outlineLevel="0" collapsed="false">
      <c r="A808" s="145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10"/>
      <c r="W808" s="10"/>
      <c r="X808" s="10"/>
      <c r="Y808" s="10"/>
      <c r="Z808" s="10"/>
      <c r="AA808" s="10"/>
      <c r="AB808" s="21"/>
      <c r="AC808" s="21"/>
      <c r="AD808" s="46"/>
      <c r="AE808" s="46"/>
      <c r="AF808" s="46"/>
    </row>
    <row r="809" customFormat="false" ht="12.75" hidden="false" customHeight="true" outlineLevel="0" collapsed="false">
      <c r="A809" s="145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10"/>
      <c r="W809" s="10"/>
      <c r="X809" s="10"/>
      <c r="Y809" s="10"/>
      <c r="Z809" s="10"/>
      <c r="AA809" s="10"/>
      <c r="AB809" s="21"/>
      <c r="AC809" s="21"/>
      <c r="AD809" s="46"/>
      <c r="AE809" s="46"/>
      <c r="AF809" s="46"/>
    </row>
    <row r="810" customFormat="false" ht="12.75" hidden="false" customHeight="true" outlineLevel="0" collapsed="false">
      <c r="A810" s="145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10"/>
      <c r="W810" s="10"/>
      <c r="X810" s="10"/>
      <c r="Y810" s="10"/>
      <c r="Z810" s="10"/>
      <c r="AA810" s="10"/>
      <c r="AB810" s="21"/>
      <c r="AC810" s="21"/>
      <c r="AD810" s="46"/>
      <c r="AE810" s="46"/>
      <c r="AF810" s="46"/>
    </row>
    <row r="811" customFormat="false" ht="12.75" hidden="false" customHeight="true" outlineLevel="0" collapsed="false">
      <c r="A811" s="145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10"/>
      <c r="W811" s="10"/>
      <c r="X811" s="10"/>
      <c r="Y811" s="10"/>
      <c r="Z811" s="10"/>
      <c r="AA811" s="10"/>
      <c r="AB811" s="21"/>
      <c r="AC811" s="21"/>
      <c r="AD811" s="46"/>
      <c r="AE811" s="46"/>
      <c r="AF811" s="46"/>
    </row>
    <row r="812" customFormat="false" ht="12.75" hidden="false" customHeight="true" outlineLevel="0" collapsed="false">
      <c r="A812" s="145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10"/>
      <c r="W812" s="10"/>
      <c r="X812" s="10"/>
      <c r="Y812" s="10"/>
      <c r="Z812" s="10"/>
      <c r="AA812" s="10"/>
      <c r="AB812" s="21"/>
      <c r="AC812" s="21"/>
      <c r="AD812" s="46"/>
      <c r="AE812" s="46"/>
      <c r="AF812" s="46"/>
    </row>
    <row r="813" customFormat="false" ht="12.75" hidden="false" customHeight="true" outlineLevel="0" collapsed="false">
      <c r="A813" s="145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10"/>
      <c r="W813" s="10"/>
      <c r="X813" s="10"/>
      <c r="Y813" s="10"/>
      <c r="Z813" s="10"/>
      <c r="AA813" s="10"/>
      <c r="AB813" s="21"/>
      <c r="AC813" s="21"/>
      <c r="AD813" s="46"/>
      <c r="AE813" s="46"/>
      <c r="AF813" s="46"/>
    </row>
    <row r="814" customFormat="false" ht="12.75" hidden="false" customHeight="true" outlineLevel="0" collapsed="false">
      <c r="A814" s="145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10"/>
      <c r="W814" s="10"/>
      <c r="X814" s="10"/>
      <c r="Y814" s="10"/>
      <c r="Z814" s="10"/>
      <c r="AA814" s="10"/>
      <c r="AB814" s="21"/>
      <c r="AC814" s="21"/>
      <c r="AD814" s="46"/>
      <c r="AE814" s="46"/>
      <c r="AF814" s="46"/>
    </row>
    <row r="815" customFormat="false" ht="12.75" hidden="false" customHeight="true" outlineLevel="0" collapsed="false">
      <c r="A815" s="145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10"/>
      <c r="W815" s="10"/>
      <c r="X815" s="10"/>
      <c r="Y815" s="10"/>
      <c r="Z815" s="10"/>
      <c r="AA815" s="10"/>
      <c r="AB815" s="21"/>
      <c r="AC815" s="21"/>
      <c r="AD815" s="46"/>
      <c r="AE815" s="46"/>
      <c r="AF815" s="46"/>
    </row>
    <row r="816" customFormat="false" ht="12.75" hidden="false" customHeight="true" outlineLevel="0" collapsed="false">
      <c r="A816" s="145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10"/>
      <c r="W816" s="10"/>
      <c r="X816" s="10"/>
      <c r="Y816" s="10"/>
      <c r="Z816" s="10"/>
      <c r="AA816" s="10"/>
      <c r="AB816" s="21"/>
      <c r="AC816" s="21"/>
      <c r="AD816" s="46"/>
      <c r="AE816" s="46"/>
      <c r="AF816" s="46"/>
    </row>
    <row r="817" customFormat="false" ht="12.75" hidden="false" customHeight="true" outlineLevel="0" collapsed="false">
      <c r="A817" s="145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10"/>
      <c r="W817" s="10"/>
      <c r="X817" s="10"/>
      <c r="Y817" s="10"/>
      <c r="Z817" s="10"/>
      <c r="AA817" s="10"/>
      <c r="AB817" s="21"/>
      <c r="AC817" s="21"/>
      <c r="AD817" s="46"/>
      <c r="AE817" s="46"/>
      <c r="AF817" s="46"/>
    </row>
    <row r="818" customFormat="false" ht="12.75" hidden="false" customHeight="true" outlineLevel="0" collapsed="false">
      <c r="A818" s="145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10"/>
      <c r="W818" s="10"/>
      <c r="X818" s="10"/>
      <c r="Y818" s="10"/>
      <c r="Z818" s="10"/>
      <c r="AA818" s="10"/>
      <c r="AB818" s="21"/>
      <c r="AC818" s="21"/>
      <c r="AD818" s="46"/>
      <c r="AE818" s="46"/>
      <c r="AF818" s="46"/>
    </row>
    <row r="819" customFormat="false" ht="12.75" hidden="false" customHeight="true" outlineLevel="0" collapsed="false">
      <c r="A819" s="145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10"/>
      <c r="W819" s="10"/>
      <c r="X819" s="10"/>
      <c r="Y819" s="10"/>
      <c r="Z819" s="10"/>
      <c r="AA819" s="10"/>
      <c r="AB819" s="21"/>
      <c r="AC819" s="21"/>
      <c r="AD819" s="46"/>
      <c r="AE819" s="46"/>
      <c r="AF819" s="46"/>
    </row>
    <row r="820" customFormat="false" ht="12.75" hidden="false" customHeight="true" outlineLevel="0" collapsed="false">
      <c r="A820" s="145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10"/>
      <c r="W820" s="10"/>
      <c r="X820" s="10"/>
      <c r="Y820" s="10"/>
      <c r="Z820" s="10"/>
      <c r="AA820" s="10"/>
      <c r="AB820" s="21"/>
      <c r="AC820" s="21"/>
      <c r="AD820" s="46"/>
      <c r="AE820" s="46"/>
      <c r="AF820" s="46"/>
    </row>
    <row r="821" customFormat="false" ht="12.75" hidden="false" customHeight="true" outlineLevel="0" collapsed="false">
      <c r="A821" s="145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10"/>
      <c r="W821" s="10"/>
      <c r="X821" s="10"/>
      <c r="Y821" s="10"/>
      <c r="Z821" s="10"/>
      <c r="AA821" s="10"/>
      <c r="AB821" s="21"/>
      <c r="AC821" s="21"/>
      <c r="AD821" s="46"/>
      <c r="AE821" s="46"/>
      <c r="AF821" s="46"/>
    </row>
    <row r="822" customFormat="false" ht="12.75" hidden="false" customHeight="true" outlineLevel="0" collapsed="false">
      <c r="A822" s="145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10"/>
      <c r="W822" s="10"/>
      <c r="X822" s="10"/>
      <c r="Y822" s="10"/>
      <c r="Z822" s="10"/>
      <c r="AA822" s="10"/>
      <c r="AB822" s="21"/>
      <c r="AC822" s="21"/>
      <c r="AD822" s="46"/>
      <c r="AE822" s="46"/>
      <c r="AF822" s="46"/>
    </row>
    <row r="823" customFormat="false" ht="12.75" hidden="false" customHeight="true" outlineLevel="0" collapsed="false">
      <c r="A823" s="145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10"/>
      <c r="W823" s="10"/>
      <c r="X823" s="10"/>
      <c r="Y823" s="10"/>
      <c r="Z823" s="10"/>
      <c r="AA823" s="10"/>
      <c r="AB823" s="21"/>
      <c r="AC823" s="21"/>
      <c r="AD823" s="46"/>
      <c r="AE823" s="46"/>
      <c r="AF823" s="46"/>
    </row>
    <row r="824" customFormat="false" ht="12.75" hidden="false" customHeight="true" outlineLevel="0" collapsed="false">
      <c r="A824" s="145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10"/>
      <c r="W824" s="10"/>
      <c r="X824" s="10"/>
      <c r="Y824" s="10"/>
      <c r="Z824" s="10"/>
      <c r="AA824" s="10"/>
      <c r="AB824" s="21"/>
      <c r="AC824" s="21"/>
      <c r="AD824" s="46"/>
      <c r="AE824" s="46"/>
      <c r="AF824" s="46"/>
    </row>
    <row r="825" customFormat="false" ht="12.75" hidden="false" customHeight="true" outlineLevel="0" collapsed="false">
      <c r="A825" s="145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10"/>
      <c r="W825" s="10"/>
      <c r="X825" s="10"/>
      <c r="Y825" s="10"/>
      <c r="Z825" s="10"/>
      <c r="AA825" s="10"/>
      <c r="AB825" s="21"/>
      <c r="AC825" s="21"/>
      <c r="AD825" s="46"/>
      <c r="AE825" s="46"/>
      <c r="AF825" s="46"/>
    </row>
    <row r="826" customFormat="false" ht="12.75" hidden="false" customHeight="true" outlineLevel="0" collapsed="false">
      <c r="A826" s="145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10"/>
      <c r="W826" s="10"/>
      <c r="X826" s="10"/>
      <c r="Y826" s="10"/>
      <c r="Z826" s="10"/>
      <c r="AA826" s="10"/>
      <c r="AB826" s="21"/>
      <c r="AC826" s="21"/>
      <c r="AD826" s="46"/>
      <c r="AE826" s="46"/>
      <c r="AF826" s="46"/>
    </row>
    <row r="827" customFormat="false" ht="12.75" hidden="false" customHeight="true" outlineLevel="0" collapsed="false">
      <c r="A827" s="145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10"/>
      <c r="W827" s="10"/>
      <c r="X827" s="10"/>
      <c r="Y827" s="10"/>
      <c r="Z827" s="10"/>
      <c r="AA827" s="10"/>
      <c r="AB827" s="21"/>
      <c r="AC827" s="21"/>
      <c r="AD827" s="46"/>
      <c r="AE827" s="46"/>
      <c r="AF827" s="46"/>
    </row>
    <row r="828" customFormat="false" ht="12.75" hidden="false" customHeight="true" outlineLevel="0" collapsed="false">
      <c r="A828" s="145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10"/>
      <c r="W828" s="10"/>
      <c r="X828" s="10"/>
      <c r="Y828" s="10"/>
      <c r="Z828" s="10"/>
      <c r="AA828" s="10"/>
      <c r="AB828" s="21"/>
      <c r="AC828" s="21"/>
      <c r="AD828" s="46"/>
      <c r="AE828" s="46"/>
      <c r="AF828" s="46"/>
    </row>
    <row r="829" customFormat="false" ht="12.75" hidden="false" customHeight="true" outlineLevel="0" collapsed="false">
      <c r="A829" s="145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10"/>
      <c r="W829" s="10"/>
      <c r="X829" s="10"/>
      <c r="Y829" s="10"/>
      <c r="Z829" s="10"/>
      <c r="AA829" s="10"/>
      <c r="AB829" s="21"/>
      <c r="AC829" s="21"/>
      <c r="AD829" s="46"/>
      <c r="AE829" s="46"/>
      <c r="AF829" s="46"/>
    </row>
    <row r="830" customFormat="false" ht="12.75" hidden="false" customHeight="true" outlineLevel="0" collapsed="false">
      <c r="A830" s="145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10"/>
      <c r="W830" s="10"/>
      <c r="X830" s="10"/>
      <c r="Y830" s="10"/>
      <c r="Z830" s="10"/>
      <c r="AA830" s="10"/>
      <c r="AB830" s="21"/>
      <c r="AC830" s="21"/>
      <c r="AD830" s="46"/>
      <c r="AE830" s="46"/>
      <c r="AF830" s="46"/>
    </row>
    <row r="831" customFormat="false" ht="12.75" hidden="false" customHeight="true" outlineLevel="0" collapsed="false">
      <c r="A831" s="145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10"/>
      <c r="W831" s="10"/>
      <c r="X831" s="10"/>
      <c r="Y831" s="10"/>
      <c r="Z831" s="10"/>
      <c r="AA831" s="10"/>
      <c r="AB831" s="21"/>
      <c r="AC831" s="21"/>
      <c r="AD831" s="46"/>
      <c r="AE831" s="46"/>
      <c r="AF831" s="46"/>
    </row>
    <row r="832" customFormat="false" ht="12.75" hidden="false" customHeight="true" outlineLevel="0" collapsed="false">
      <c r="A832" s="145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10"/>
      <c r="W832" s="10"/>
      <c r="X832" s="10"/>
      <c r="Y832" s="10"/>
      <c r="Z832" s="10"/>
      <c r="AA832" s="10"/>
      <c r="AB832" s="21"/>
      <c r="AC832" s="21"/>
      <c r="AD832" s="46"/>
      <c r="AE832" s="46"/>
      <c r="AF832" s="46"/>
    </row>
    <row r="833" customFormat="false" ht="12.75" hidden="false" customHeight="true" outlineLevel="0" collapsed="false">
      <c r="A833" s="145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10"/>
      <c r="W833" s="10"/>
      <c r="X833" s="10"/>
      <c r="Y833" s="10"/>
      <c r="Z833" s="10"/>
      <c r="AA833" s="10"/>
      <c r="AB833" s="21"/>
      <c r="AC833" s="21"/>
      <c r="AD833" s="46"/>
      <c r="AE833" s="46"/>
      <c r="AF833" s="46"/>
    </row>
    <row r="834" customFormat="false" ht="12.75" hidden="false" customHeight="true" outlineLevel="0" collapsed="false">
      <c r="A834" s="145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10"/>
      <c r="W834" s="10"/>
      <c r="X834" s="10"/>
      <c r="Y834" s="10"/>
      <c r="Z834" s="10"/>
      <c r="AA834" s="10"/>
      <c r="AB834" s="21"/>
      <c r="AC834" s="21"/>
      <c r="AD834" s="46"/>
      <c r="AE834" s="46"/>
      <c r="AF834" s="46"/>
    </row>
    <row r="835" customFormat="false" ht="12.75" hidden="false" customHeight="true" outlineLevel="0" collapsed="false">
      <c r="A835" s="145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10"/>
      <c r="W835" s="10"/>
      <c r="X835" s="10"/>
      <c r="Y835" s="10"/>
      <c r="Z835" s="10"/>
      <c r="AA835" s="10"/>
      <c r="AB835" s="21"/>
      <c r="AC835" s="21"/>
      <c r="AD835" s="46"/>
      <c r="AE835" s="46"/>
      <c r="AF835" s="46"/>
    </row>
    <row r="836" customFormat="false" ht="12.75" hidden="false" customHeight="true" outlineLevel="0" collapsed="false">
      <c r="A836" s="145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10"/>
      <c r="W836" s="10"/>
      <c r="X836" s="10"/>
      <c r="Y836" s="10"/>
      <c r="Z836" s="10"/>
      <c r="AA836" s="10"/>
      <c r="AB836" s="21"/>
      <c r="AC836" s="21"/>
      <c r="AD836" s="46"/>
      <c r="AE836" s="46"/>
      <c r="AF836" s="46"/>
    </row>
    <row r="837" customFormat="false" ht="12.75" hidden="false" customHeight="true" outlineLevel="0" collapsed="false">
      <c r="A837" s="145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10"/>
      <c r="W837" s="10"/>
      <c r="X837" s="10"/>
      <c r="Y837" s="10"/>
      <c r="Z837" s="10"/>
      <c r="AA837" s="10"/>
      <c r="AB837" s="21"/>
      <c r="AC837" s="21"/>
      <c r="AD837" s="46"/>
      <c r="AE837" s="46"/>
      <c r="AF837" s="46"/>
    </row>
    <row r="838" customFormat="false" ht="12.75" hidden="false" customHeight="true" outlineLevel="0" collapsed="false">
      <c r="A838" s="145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10"/>
      <c r="W838" s="10"/>
      <c r="X838" s="10"/>
      <c r="Y838" s="10"/>
      <c r="Z838" s="10"/>
      <c r="AA838" s="10"/>
      <c r="AB838" s="21"/>
      <c r="AC838" s="21"/>
      <c r="AD838" s="46"/>
      <c r="AE838" s="46"/>
      <c r="AF838" s="46"/>
    </row>
    <row r="839" customFormat="false" ht="12.75" hidden="false" customHeight="true" outlineLevel="0" collapsed="false">
      <c r="A839" s="145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10"/>
      <c r="W839" s="10"/>
      <c r="X839" s="10"/>
      <c r="Y839" s="10"/>
      <c r="Z839" s="10"/>
      <c r="AA839" s="10"/>
      <c r="AB839" s="21"/>
      <c r="AC839" s="21"/>
      <c r="AD839" s="46"/>
      <c r="AE839" s="46"/>
      <c r="AF839" s="46"/>
    </row>
    <row r="840" customFormat="false" ht="12.75" hidden="false" customHeight="true" outlineLevel="0" collapsed="false">
      <c r="A840" s="145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10"/>
      <c r="W840" s="10"/>
      <c r="X840" s="10"/>
      <c r="Y840" s="10"/>
      <c r="Z840" s="10"/>
      <c r="AA840" s="10"/>
      <c r="AB840" s="21"/>
      <c r="AC840" s="21"/>
      <c r="AD840" s="46"/>
      <c r="AE840" s="46"/>
      <c r="AF840" s="46"/>
    </row>
    <row r="841" customFormat="false" ht="12.75" hidden="false" customHeight="true" outlineLevel="0" collapsed="false">
      <c r="A841" s="145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10"/>
      <c r="W841" s="10"/>
      <c r="X841" s="10"/>
      <c r="Y841" s="10"/>
      <c r="Z841" s="10"/>
      <c r="AA841" s="10"/>
      <c r="AB841" s="21"/>
      <c r="AC841" s="21"/>
      <c r="AD841" s="46"/>
      <c r="AE841" s="46"/>
      <c r="AF841" s="46"/>
    </row>
    <row r="842" customFormat="false" ht="12.75" hidden="false" customHeight="true" outlineLevel="0" collapsed="false">
      <c r="A842" s="145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10"/>
      <c r="W842" s="10"/>
      <c r="X842" s="10"/>
      <c r="Y842" s="10"/>
      <c r="Z842" s="10"/>
      <c r="AA842" s="10"/>
      <c r="AB842" s="21"/>
      <c r="AC842" s="21"/>
      <c r="AD842" s="46"/>
      <c r="AE842" s="46"/>
      <c r="AF842" s="46"/>
    </row>
    <row r="843" customFormat="false" ht="12.75" hidden="false" customHeight="true" outlineLevel="0" collapsed="false">
      <c r="A843" s="145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10"/>
      <c r="W843" s="10"/>
      <c r="X843" s="10"/>
      <c r="Y843" s="10"/>
      <c r="Z843" s="10"/>
      <c r="AA843" s="10"/>
      <c r="AB843" s="21"/>
      <c r="AC843" s="21"/>
      <c r="AD843" s="46"/>
      <c r="AE843" s="46"/>
      <c r="AF843" s="46"/>
    </row>
    <row r="844" customFormat="false" ht="12.75" hidden="false" customHeight="true" outlineLevel="0" collapsed="false">
      <c r="A844" s="145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10"/>
      <c r="W844" s="10"/>
      <c r="X844" s="10"/>
      <c r="Y844" s="10"/>
      <c r="Z844" s="10"/>
      <c r="AA844" s="10"/>
      <c r="AB844" s="21"/>
      <c r="AC844" s="21"/>
      <c r="AD844" s="46"/>
      <c r="AE844" s="46"/>
      <c r="AF844" s="46"/>
    </row>
    <row r="845" customFormat="false" ht="12.75" hidden="false" customHeight="true" outlineLevel="0" collapsed="false">
      <c r="A845" s="145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10"/>
      <c r="W845" s="10"/>
      <c r="X845" s="10"/>
      <c r="Y845" s="10"/>
      <c r="Z845" s="10"/>
      <c r="AA845" s="10"/>
      <c r="AB845" s="21"/>
      <c r="AC845" s="21"/>
      <c r="AD845" s="46"/>
      <c r="AE845" s="46"/>
      <c r="AF845" s="46"/>
    </row>
    <row r="846" customFormat="false" ht="12.75" hidden="false" customHeight="true" outlineLevel="0" collapsed="false">
      <c r="A846" s="145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10"/>
      <c r="W846" s="10"/>
      <c r="X846" s="10"/>
      <c r="Y846" s="10"/>
      <c r="Z846" s="10"/>
      <c r="AA846" s="10"/>
      <c r="AB846" s="21"/>
      <c r="AC846" s="21"/>
      <c r="AD846" s="46"/>
      <c r="AE846" s="46"/>
      <c r="AF846" s="46"/>
    </row>
    <row r="847" customFormat="false" ht="12.75" hidden="false" customHeight="true" outlineLevel="0" collapsed="false">
      <c r="A847" s="145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10"/>
      <c r="W847" s="10"/>
      <c r="X847" s="10"/>
      <c r="Y847" s="10"/>
      <c r="Z847" s="10"/>
      <c r="AA847" s="10"/>
      <c r="AB847" s="21"/>
      <c r="AC847" s="21"/>
      <c r="AD847" s="46"/>
      <c r="AE847" s="46"/>
      <c r="AF847" s="46"/>
    </row>
    <row r="848" customFormat="false" ht="12.75" hidden="false" customHeight="true" outlineLevel="0" collapsed="false">
      <c r="A848" s="145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10"/>
      <c r="W848" s="10"/>
      <c r="X848" s="10"/>
      <c r="Y848" s="10"/>
      <c r="Z848" s="10"/>
      <c r="AA848" s="10"/>
      <c r="AB848" s="21"/>
      <c r="AC848" s="21"/>
      <c r="AD848" s="46"/>
      <c r="AE848" s="46"/>
      <c r="AF848" s="46"/>
    </row>
    <row r="849" customFormat="false" ht="12.75" hidden="false" customHeight="true" outlineLevel="0" collapsed="false">
      <c r="A849" s="145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10"/>
      <c r="W849" s="10"/>
      <c r="X849" s="10"/>
      <c r="Y849" s="10"/>
      <c r="Z849" s="10"/>
      <c r="AA849" s="10"/>
      <c r="AB849" s="21"/>
      <c r="AC849" s="21"/>
      <c r="AD849" s="46"/>
      <c r="AE849" s="46"/>
      <c r="AF849" s="46"/>
    </row>
    <row r="850" customFormat="false" ht="12.75" hidden="false" customHeight="true" outlineLevel="0" collapsed="false">
      <c r="A850" s="145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10"/>
      <c r="W850" s="10"/>
      <c r="X850" s="10"/>
      <c r="Y850" s="10"/>
      <c r="Z850" s="10"/>
      <c r="AA850" s="10"/>
      <c r="AB850" s="21"/>
      <c r="AC850" s="21"/>
      <c r="AD850" s="46"/>
      <c r="AE850" s="46"/>
      <c r="AF850" s="46"/>
    </row>
    <row r="851" customFormat="false" ht="12.75" hidden="false" customHeight="true" outlineLevel="0" collapsed="false">
      <c r="A851" s="145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10"/>
      <c r="W851" s="10"/>
      <c r="X851" s="10"/>
      <c r="Y851" s="10"/>
      <c r="Z851" s="10"/>
      <c r="AA851" s="10"/>
      <c r="AB851" s="21"/>
      <c r="AC851" s="21"/>
      <c r="AD851" s="46"/>
      <c r="AE851" s="46"/>
      <c r="AF851" s="46"/>
    </row>
    <row r="852" customFormat="false" ht="12.75" hidden="false" customHeight="true" outlineLevel="0" collapsed="false">
      <c r="A852" s="145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10"/>
      <c r="W852" s="10"/>
      <c r="X852" s="10"/>
      <c r="Y852" s="10"/>
      <c r="Z852" s="10"/>
      <c r="AA852" s="10"/>
      <c r="AB852" s="21"/>
      <c r="AC852" s="21"/>
      <c r="AD852" s="46"/>
      <c r="AE852" s="46"/>
      <c r="AF852" s="46"/>
    </row>
    <row r="853" customFormat="false" ht="12.75" hidden="false" customHeight="true" outlineLevel="0" collapsed="false">
      <c r="A853" s="145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10"/>
      <c r="W853" s="10"/>
      <c r="X853" s="10"/>
      <c r="Y853" s="10"/>
      <c r="Z853" s="10"/>
      <c r="AA853" s="10"/>
      <c r="AB853" s="21"/>
      <c r="AC853" s="21"/>
      <c r="AD853" s="46"/>
      <c r="AE853" s="46"/>
      <c r="AF853" s="46"/>
    </row>
    <row r="854" customFormat="false" ht="12.75" hidden="false" customHeight="true" outlineLevel="0" collapsed="false">
      <c r="A854" s="145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10"/>
      <c r="W854" s="10"/>
      <c r="X854" s="10"/>
      <c r="Y854" s="10"/>
      <c r="Z854" s="10"/>
      <c r="AA854" s="10"/>
      <c r="AB854" s="21"/>
      <c r="AC854" s="21"/>
      <c r="AD854" s="46"/>
      <c r="AE854" s="46"/>
      <c r="AF854" s="46"/>
    </row>
    <row r="855" customFormat="false" ht="12.75" hidden="false" customHeight="true" outlineLevel="0" collapsed="false">
      <c r="A855" s="145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10"/>
      <c r="W855" s="10"/>
      <c r="X855" s="10"/>
      <c r="Y855" s="10"/>
      <c r="Z855" s="10"/>
      <c r="AA855" s="10"/>
      <c r="AB855" s="21"/>
      <c r="AC855" s="21"/>
      <c r="AD855" s="46"/>
      <c r="AE855" s="46"/>
      <c r="AF855" s="46"/>
    </row>
    <row r="856" customFormat="false" ht="12.75" hidden="false" customHeight="true" outlineLevel="0" collapsed="false">
      <c r="A856" s="145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10"/>
      <c r="W856" s="10"/>
      <c r="X856" s="10"/>
      <c r="Y856" s="10"/>
      <c r="Z856" s="10"/>
      <c r="AA856" s="10"/>
      <c r="AB856" s="21"/>
      <c r="AC856" s="21"/>
      <c r="AD856" s="46"/>
      <c r="AE856" s="46"/>
      <c r="AF856" s="46"/>
    </row>
    <row r="857" customFormat="false" ht="12.75" hidden="false" customHeight="true" outlineLevel="0" collapsed="false">
      <c r="A857" s="145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10"/>
      <c r="W857" s="10"/>
      <c r="X857" s="10"/>
      <c r="Y857" s="10"/>
      <c r="Z857" s="10"/>
      <c r="AA857" s="10"/>
      <c r="AB857" s="21"/>
      <c r="AC857" s="21"/>
      <c r="AD857" s="46"/>
      <c r="AE857" s="46"/>
      <c r="AF857" s="46"/>
    </row>
    <row r="858" customFormat="false" ht="12.75" hidden="false" customHeight="true" outlineLevel="0" collapsed="false">
      <c r="A858" s="145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10"/>
      <c r="W858" s="10"/>
      <c r="X858" s="10"/>
      <c r="Y858" s="10"/>
      <c r="Z858" s="10"/>
      <c r="AA858" s="10"/>
      <c r="AB858" s="21"/>
      <c r="AC858" s="21"/>
      <c r="AD858" s="46"/>
      <c r="AE858" s="46"/>
      <c r="AF858" s="46"/>
    </row>
    <row r="859" customFormat="false" ht="12.75" hidden="false" customHeight="true" outlineLevel="0" collapsed="false">
      <c r="A859" s="145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10"/>
      <c r="W859" s="10"/>
      <c r="X859" s="10"/>
      <c r="Y859" s="10"/>
      <c r="Z859" s="10"/>
      <c r="AA859" s="10"/>
      <c r="AB859" s="21"/>
      <c r="AC859" s="21"/>
      <c r="AD859" s="46"/>
      <c r="AE859" s="46"/>
      <c r="AF859" s="46"/>
    </row>
    <row r="860" customFormat="false" ht="12.75" hidden="false" customHeight="true" outlineLevel="0" collapsed="false">
      <c r="A860" s="145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10"/>
      <c r="W860" s="10"/>
      <c r="X860" s="10"/>
      <c r="Y860" s="10"/>
      <c r="Z860" s="10"/>
      <c r="AA860" s="10"/>
      <c r="AB860" s="21"/>
      <c r="AC860" s="21"/>
      <c r="AD860" s="46"/>
      <c r="AE860" s="46"/>
      <c r="AF860" s="46"/>
    </row>
    <row r="861" customFormat="false" ht="12.75" hidden="false" customHeight="true" outlineLevel="0" collapsed="false">
      <c r="A861" s="145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10"/>
      <c r="W861" s="10"/>
      <c r="X861" s="10"/>
      <c r="Y861" s="10"/>
      <c r="Z861" s="10"/>
      <c r="AA861" s="10"/>
      <c r="AB861" s="21"/>
      <c r="AC861" s="21"/>
      <c r="AD861" s="46"/>
      <c r="AE861" s="46"/>
      <c r="AF861" s="46"/>
    </row>
    <row r="862" customFormat="false" ht="12.75" hidden="false" customHeight="true" outlineLevel="0" collapsed="false">
      <c r="A862" s="145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10"/>
      <c r="W862" s="10"/>
      <c r="X862" s="10"/>
      <c r="Y862" s="10"/>
      <c r="Z862" s="10"/>
      <c r="AA862" s="10"/>
      <c r="AB862" s="21"/>
      <c r="AC862" s="21"/>
      <c r="AD862" s="46"/>
      <c r="AE862" s="46"/>
      <c r="AF862" s="46"/>
    </row>
    <row r="863" customFormat="false" ht="12.75" hidden="false" customHeight="true" outlineLevel="0" collapsed="false">
      <c r="A863" s="145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10"/>
      <c r="W863" s="10"/>
      <c r="X863" s="10"/>
      <c r="Y863" s="10"/>
      <c r="Z863" s="10"/>
      <c r="AA863" s="10"/>
      <c r="AB863" s="21"/>
      <c r="AC863" s="21"/>
      <c r="AD863" s="46"/>
      <c r="AE863" s="46"/>
      <c r="AF863" s="46"/>
    </row>
    <row r="864" customFormat="false" ht="12.75" hidden="false" customHeight="true" outlineLevel="0" collapsed="false">
      <c r="A864" s="145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10"/>
      <c r="W864" s="10"/>
      <c r="X864" s="10"/>
      <c r="Y864" s="10"/>
      <c r="Z864" s="10"/>
      <c r="AA864" s="10"/>
      <c r="AB864" s="21"/>
      <c r="AC864" s="21"/>
      <c r="AD864" s="46"/>
      <c r="AE864" s="46"/>
      <c r="AF864" s="46"/>
    </row>
    <row r="865" customFormat="false" ht="12.75" hidden="false" customHeight="true" outlineLevel="0" collapsed="false">
      <c r="A865" s="145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10"/>
      <c r="W865" s="10"/>
      <c r="X865" s="10"/>
      <c r="Y865" s="10"/>
      <c r="Z865" s="10"/>
      <c r="AA865" s="10"/>
      <c r="AB865" s="21"/>
      <c r="AC865" s="21"/>
      <c r="AD865" s="46"/>
      <c r="AE865" s="46"/>
      <c r="AF865" s="46"/>
    </row>
    <row r="866" customFormat="false" ht="12.75" hidden="false" customHeight="true" outlineLevel="0" collapsed="false">
      <c r="A866" s="145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10"/>
      <c r="W866" s="10"/>
      <c r="X866" s="10"/>
      <c r="Y866" s="10"/>
      <c r="Z866" s="10"/>
      <c r="AA866" s="10"/>
      <c r="AB866" s="21"/>
      <c r="AC866" s="21"/>
      <c r="AD866" s="46"/>
      <c r="AE866" s="46"/>
      <c r="AF866" s="46"/>
    </row>
    <row r="867" customFormat="false" ht="12.75" hidden="false" customHeight="true" outlineLevel="0" collapsed="false">
      <c r="A867" s="145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10"/>
      <c r="W867" s="10"/>
      <c r="X867" s="10"/>
      <c r="Y867" s="10"/>
      <c r="Z867" s="10"/>
      <c r="AA867" s="10"/>
      <c r="AB867" s="21"/>
      <c r="AC867" s="21"/>
      <c r="AD867" s="46"/>
      <c r="AE867" s="46"/>
      <c r="AF867" s="46"/>
    </row>
    <row r="868" customFormat="false" ht="12.75" hidden="false" customHeight="true" outlineLevel="0" collapsed="false">
      <c r="A868" s="145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10"/>
      <c r="W868" s="10"/>
      <c r="X868" s="10"/>
      <c r="Y868" s="10"/>
      <c r="Z868" s="10"/>
      <c r="AA868" s="10"/>
      <c r="AB868" s="21"/>
      <c r="AC868" s="21"/>
      <c r="AD868" s="46"/>
      <c r="AE868" s="46"/>
      <c r="AF868" s="46"/>
    </row>
    <row r="869" customFormat="false" ht="12.75" hidden="false" customHeight="true" outlineLevel="0" collapsed="false">
      <c r="A869" s="145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10"/>
      <c r="W869" s="10"/>
      <c r="X869" s="10"/>
      <c r="Y869" s="10"/>
      <c r="Z869" s="10"/>
      <c r="AA869" s="10"/>
      <c r="AB869" s="21"/>
      <c r="AC869" s="21"/>
      <c r="AD869" s="46"/>
      <c r="AE869" s="46"/>
      <c r="AF869" s="46"/>
    </row>
    <row r="870" customFormat="false" ht="12.75" hidden="false" customHeight="true" outlineLevel="0" collapsed="false">
      <c r="A870" s="145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10"/>
      <c r="W870" s="10"/>
      <c r="X870" s="10"/>
      <c r="Y870" s="10"/>
      <c r="Z870" s="10"/>
      <c r="AA870" s="10"/>
      <c r="AB870" s="21"/>
      <c r="AC870" s="21"/>
      <c r="AD870" s="46"/>
      <c r="AE870" s="46"/>
      <c r="AF870" s="46"/>
    </row>
    <row r="871" customFormat="false" ht="12.75" hidden="false" customHeight="true" outlineLevel="0" collapsed="false">
      <c r="A871" s="145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10"/>
      <c r="W871" s="10"/>
      <c r="X871" s="10"/>
      <c r="Y871" s="10"/>
      <c r="Z871" s="10"/>
      <c r="AA871" s="10"/>
      <c r="AB871" s="21"/>
      <c r="AC871" s="21"/>
      <c r="AD871" s="46"/>
      <c r="AE871" s="46"/>
      <c r="AF871" s="46"/>
    </row>
    <row r="872" customFormat="false" ht="12.75" hidden="false" customHeight="true" outlineLevel="0" collapsed="false">
      <c r="A872" s="145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10"/>
      <c r="W872" s="10"/>
      <c r="X872" s="10"/>
      <c r="Y872" s="10"/>
      <c r="Z872" s="10"/>
      <c r="AA872" s="10"/>
      <c r="AB872" s="21"/>
      <c r="AC872" s="21"/>
      <c r="AD872" s="46"/>
      <c r="AE872" s="46"/>
      <c r="AF872" s="46"/>
    </row>
    <row r="873" customFormat="false" ht="12.75" hidden="false" customHeight="true" outlineLevel="0" collapsed="false">
      <c r="A873" s="145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10"/>
      <c r="W873" s="10"/>
      <c r="X873" s="10"/>
      <c r="Y873" s="10"/>
      <c r="Z873" s="10"/>
      <c r="AA873" s="10"/>
      <c r="AB873" s="21"/>
      <c r="AC873" s="21"/>
      <c r="AD873" s="46"/>
      <c r="AE873" s="46"/>
      <c r="AF873" s="46"/>
    </row>
    <row r="874" customFormat="false" ht="12.75" hidden="false" customHeight="true" outlineLevel="0" collapsed="false">
      <c r="A874" s="145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10"/>
      <c r="W874" s="10"/>
      <c r="X874" s="10"/>
      <c r="Y874" s="10"/>
      <c r="Z874" s="10"/>
      <c r="AA874" s="10"/>
      <c r="AB874" s="21"/>
      <c r="AC874" s="21"/>
      <c r="AD874" s="46"/>
      <c r="AE874" s="46"/>
      <c r="AF874" s="46"/>
    </row>
    <row r="875" customFormat="false" ht="12.75" hidden="false" customHeight="true" outlineLevel="0" collapsed="false">
      <c r="A875" s="145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10"/>
      <c r="W875" s="10"/>
      <c r="X875" s="10"/>
      <c r="Y875" s="10"/>
      <c r="Z875" s="10"/>
      <c r="AA875" s="10"/>
      <c r="AB875" s="21"/>
      <c r="AC875" s="21"/>
      <c r="AD875" s="46"/>
      <c r="AE875" s="46"/>
      <c r="AF875" s="46"/>
    </row>
    <row r="876" customFormat="false" ht="12.75" hidden="false" customHeight="true" outlineLevel="0" collapsed="false">
      <c r="A876" s="145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10"/>
      <c r="W876" s="10"/>
      <c r="X876" s="10"/>
      <c r="Y876" s="10"/>
      <c r="Z876" s="10"/>
      <c r="AA876" s="10"/>
      <c r="AB876" s="21"/>
      <c r="AC876" s="21"/>
      <c r="AD876" s="46"/>
      <c r="AE876" s="46"/>
      <c r="AF876" s="46"/>
    </row>
    <row r="877" customFormat="false" ht="12.75" hidden="false" customHeight="true" outlineLevel="0" collapsed="false">
      <c r="A877" s="145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10"/>
      <c r="W877" s="10"/>
      <c r="X877" s="10"/>
      <c r="Y877" s="10"/>
      <c r="Z877" s="10"/>
      <c r="AA877" s="10"/>
      <c r="AB877" s="21"/>
      <c r="AC877" s="21"/>
      <c r="AD877" s="46"/>
      <c r="AE877" s="46"/>
      <c r="AF877" s="46"/>
    </row>
    <row r="878" customFormat="false" ht="12.75" hidden="false" customHeight="true" outlineLevel="0" collapsed="false">
      <c r="A878" s="145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10"/>
      <c r="W878" s="10"/>
      <c r="X878" s="10"/>
      <c r="Y878" s="10"/>
      <c r="Z878" s="10"/>
      <c r="AA878" s="10"/>
      <c r="AB878" s="21"/>
      <c r="AC878" s="21"/>
      <c r="AD878" s="46"/>
      <c r="AE878" s="46"/>
      <c r="AF878" s="46"/>
    </row>
    <row r="879" customFormat="false" ht="12.75" hidden="false" customHeight="true" outlineLevel="0" collapsed="false">
      <c r="A879" s="145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10"/>
      <c r="W879" s="10"/>
      <c r="X879" s="10"/>
      <c r="Y879" s="10"/>
      <c r="Z879" s="10"/>
      <c r="AA879" s="10"/>
      <c r="AB879" s="21"/>
      <c r="AC879" s="21"/>
      <c r="AD879" s="46"/>
      <c r="AE879" s="46"/>
      <c r="AF879" s="46"/>
    </row>
    <row r="880" customFormat="false" ht="12.75" hidden="false" customHeight="true" outlineLevel="0" collapsed="false">
      <c r="A880" s="145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10"/>
      <c r="W880" s="10"/>
      <c r="X880" s="10"/>
      <c r="Y880" s="10"/>
      <c r="Z880" s="10"/>
      <c r="AA880" s="10"/>
      <c r="AB880" s="21"/>
      <c r="AC880" s="21"/>
      <c r="AD880" s="46"/>
      <c r="AE880" s="46"/>
      <c r="AF880" s="46"/>
    </row>
    <row r="881" customFormat="false" ht="12.75" hidden="false" customHeight="true" outlineLevel="0" collapsed="false">
      <c r="A881" s="145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10"/>
      <c r="W881" s="10"/>
      <c r="X881" s="10"/>
      <c r="Y881" s="10"/>
      <c r="Z881" s="10"/>
      <c r="AA881" s="10"/>
      <c r="AB881" s="21"/>
      <c r="AC881" s="21"/>
      <c r="AD881" s="46"/>
      <c r="AE881" s="46"/>
      <c r="AF881" s="46"/>
    </row>
    <row r="882" customFormat="false" ht="12.75" hidden="false" customHeight="true" outlineLevel="0" collapsed="false">
      <c r="A882" s="145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10"/>
      <c r="W882" s="10"/>
      <c r="X882" s="10"/>
      <c r="Y882" s="10"/>
      <c r="Z882" s="10"/>
      <c r="AA882" s="10"/>
      <c r="AB882" s="21"/>
      <c r="AC882" s="21"/>
      <c r="AD882" s="46"/>
      <c r="AE882" s="46"/>
      <c r="AF882" s="46"/>
    </row>
    <row r="883" customFormat="false" ht="12.75" hidden="false" customHeight="true" outlineLevel="0" collapsed="false">
      <c r="A883" s="145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10"/>
      <c r="W883" s="10"/>
      <c r="X883" s="10"/>
      <c r="Y883" s="10"/>
      <c r="Z883" s="10"/>
      <c r="AA883" s="10"/>
      <c r="AB883" s="21"/>
      <c r="AC883" s="21"/>
      <c r="AD883" s="46"/>
      <c r="AE883" s="46"/>
      <c r="AF883" s="46"/>
    </row>
    <row r="884" customFormat="false" ht="12.75" hidden="false" customHeight="true" outlineLevel="0" collapsed="false">
      <c r="A884" s="145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10"/>
      <c r="W884" s="10"/>
      <c r="X884" s="10"/>
      <c r="Y884" s="10"/>
      <c r="Z884" s="10"/>
      <c r="AA884" s="10"/>
      <c r="AB884" s="21"/>
      <c r="AC884" s="21"/>
      <c r="AD884" s="46"/>
      <c r="AE884" s="46"/>
      <c r="AF884" s="46"/>
    </row>
    <row r="885" customFormat="false" ht="12.75" hidden="false" customHeight="true" outlineLevel="0" collapsed="false">
      <c r="A885" s="145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10"/>
      <c r="W885" s="10"/>
      <c r="X885" s="10"/>
      <c r="Y885" s="10"/>
      <c r="Z885" s="10"/>
      <c r="AA885" s="10"/>
      <c r="AB885" s="21"/>
      <c r="AC885" s="21"/>
      <c r="AD885" s="46"/>
      <c r="AE885" s="46"/>
      <c r="AF885" s="46"/>
    </row>
    <row r="886" customFormat="false" ht="12.75" hidden="false" customHeight="true" outlineLevel="0" collapsed="false">
      <c r="A886" s="145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10"/>
      <c r="W886" s="10"/>
      <c r="X886" s="10"/>
      <c r="Y886" s="10"/>
      <c r="Z886" s="10"/>
      <c r="AA886" s="10"/>
      <c r="AB886" s="21"/>
      <c r="AC886" s="21"/>
      <c r="AD886" s="46"/>
      <c r="AE886" s="46"/>
      <c r="AF886" s="46"/>
    </row>
    <row r="887" customFormat="false" ht="12.75" hidden="false" customHeight="true" outlineLevel="0" collapsed="false">
      <c r="A887" s="145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10"/>
      <c r="W887" s="10"/>
      <c r="X887" s="10"/>
      <c r="Y887" s="10"/>
      <c r="Z887" s="10"/>
      <c r="AA887" s="10"/>
      <c r="AB887" s="21"/>
      <c r="AC887" s="21"/>
      <c r="AD887" s="46"/>
      <c r="AE887" s="46"/>
      <c r="AF887" s="46"/>
    </row>
    <row r="888" customFormat="false" ht="12.75" hidden="false" customHeight="true" outlineLevel="0" collapsed="false">
      <c r="A888" s="145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10"/>
      <c r="W888" s="10"/>
      <c r="X888" s="10"/>
      <c r="Y888" s="10"/>
      <c r="Z888" s="10"/>
      <c r="AA888" s="10"/>
      <c r="AB888" s="21"/>
      <c r="AC888" s="21"/>
      <c r="AD888" s="46"/>
      <c r="AE888" s="46"/>
      <c r="AF888" s="46"/>
    </row>
    <row r="889" customFormat="false" ht="12.75" hidden="false" customHeight="true" outlineLevel="0" collapsed="false">
      <c r="A889" s="145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10"/>
      <c r="W889" s="10"/>
      <c r="X889" s="10"/>
      <c r="Y889" s="10"/>
      <c r="Z889" s="10"/>
      <c r="AA889" s="10"/>
      <c r="AB889" s="21"/>
      <c r="AC889" s="21"/>
      <c r="AD889" s="46"/>
      <c r="AE889" s="46"/>
      <c r="AF889" s="46"/>
    </row>
    <row r="890" customFormat="false" ht="12.75" hidden="false" customHeight="true" outlineLevel="0" collapsed="false">
      <c r="A890" s="145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10"/>
      <c r="W890" s="10"/>
      <c r="X890" s="10"/>
      <c r="Y890" s="10"/>
      <c r="Z890" s="10"/>
      <c r="AA890" s="10"/>
      <c r="AB890" s="21"/>
      <c r="AC890" s="21"/>
      <c r="AD890" s="46"/>
      <c r="AE890" s="46"/>
      <c r="AF890" s="46"/>
    </row>
    <row r="891" customFormat="false" ht="12.75" hidden="false" customHeight="true" outlineLevel="0" collapsed="false">
      <c r="A891" s="145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10"/>
      <c r="W891" s="10"/>
      <c r="X891" s="10"/>
      <c r="Y891" s="10"/>
      <c r="Z891" s="10"/>
      <c r="AA891" s="10"/>
      <c r="AB891" s="21"/>
      <c r="AC891" s="21"/>
      <c r="AD891" s="46"/>
      <c r="AE891" s="46"/>
      <c r="AF891" s="46"/>
    </row>
    <row r="892" customFormat="false" ht="12.75" hidden="false" customHeight="true" outlineLevel="0" collapsed="false">
      <c r="A892" s="145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10"/>
      <c r="W892" s="10"/>
      <c r="X892" s="10"/>
      <c r="Y892" s="10"/>
      <c r="Z892" s="10"/>
      <c r="AA892" s="10"/>
      <c r="AB892" s="21"/>
      <c r="AC892" s="21"/>
      <c r="AD892" s="46"/>
      <c r="AE892" s="46"/>
      <c r="AF892" s="46"/>
    </row>
    <row r="893" customFormat="false" ht="12.75" hidden="false" customHeight="true" outlineLevel="0" collapsed="false">
      <c r="A893" s="145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10"/>
      <c r="W893" s="10"/>
      <c r="X893" s="10"/>
      <c r="Y893" s="10"/>
      <c r="Z893" s="10"/>
      <c r="AA893" s="10"/>
      <c r="AB893" s="21"/>
      <c r="AC893" s="21"/>
      <c r="AD893" s="46"/>
      <c r="AE893" s="46"/>
      <c r="AF893" s="46"/>
    </row>
    <row r="894" customFormat="false" ht="12.75" hidden="false" customHeight="true" outlineLevel="0" collapsed="false">
      <c r="A894" s="145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10"/>
      <c r="W894" s="10"/>
      <c r="X894" s="10"/>
      <c r="Y894" s="10"/>
      <c r="Z894" s="10"/>
      <c r="AA894" s="10"/>
      <c r="AB894" s="21"/>
      <c r="AC894" s="21"/>
      <c r="AD894" s="46"/>
      <c r="AE894" s="46"/>
      <c r="AF894" s="46"/>
    </row>
    <row r="895" customFormat="false" ht="12.75" hidden="false" customHeight="true" outlineLevel="0" collapsed="false">
      <c r="A895" s="145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10"/>
      <c r="W895" s="10"/>
      <c r="X895" s="10"/>
      <c r="Y895" s="10"/>
      <c r="Z895" s="10"/>
      <c r="AA895" s="10"/>
      <c r="AB895" s="21"/>
      <c r="AC895" s="21"/>
      <c r="AD895" s="46"/>
      <c r="AE895" s="46"/>
      <c r="AF895" s="46"/>
    </row>
    <row r="896" customFormat="false" ht="12.75" hidden="false" customHeight="true" outlineLevel="0" collapsed="false">
      <c r="A896" s="145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10"/>
      <c r="W896" s="10"/>
      <c r="X896" s="10"/>
      <c r="Y896" s="10"/>
      <c r="Z896" s="10"/>
      <c r="AA896" s="10"/>
      <c r="AB896" s="21"/>
      <c r="AC896" s="21"/>
      <c r="AD896" s="46"/>
      <c r="AE896" s="46"/>
      <c r="AF896" s="46"/>
    </row>
    <row r="897" customFormat="false" ht="12.75" hidden="false" customHeight="true" outlineLevel="0" collapsed="false">
      <c r="A897" s="145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10"/>
      <c r="W897" s="10"/>
      <c r="X897" s="10"/>
      <c r="Y897" s="10"/>
      <c r="Z897" s="10"/>
      <c r="AA897" s="10"/>
      <c r="AB897" s="21"/>
      <c r="AC897" s="21"/>
      <c r="AD897" s="46"/>
      <c r="AE897" s="46"/>
      <c r="AF897" s="46"/>
    </row>
    <row r="898" customFormat="false" ht="12.75" hidden="false" customHeight="true" outlineLevel="0" collapsed="false">
      <c r="A898" s="145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10"/>
      <c r="W898" s="10"/>
      <c r="X898" s="10"/>
      <c r="Y898" s="10"/>
      <c r="Z898" s="10"/>
      <c r="AA898" s="10"/>
      <c r="AB898" s="21"/>
      <c r="AC898" s="21"/>
      <c r="AD898" s="46"/>
      <c r="AE898" s="46"/>
      <c r="AF898" s="46"/>
    </row>
    <row r="899" customFormat="false" ht="12.75" hidden="false" customHeight="true" outlineLevel="0" collapsed="false">
      <c r="A899" s="145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10"/>
      <c r="W899" s="10"/>
      <c r="X899" s="10"/>
      <c r="Y899" s="10"/>
      <c r="Z899" s="10"/>
      <c r="AA899" s="10"/>
      <c r="AB899" s="21"/>
      <c r="AC899" s="21"/>
      <c r="AD899" s="46"/>
      <c r="AE899" s="46"/>
      <c r="AF899" s="46"/>
    </row>
    <row r="900" customFormat="false" ht="12.75" hidden="false" customHeight="true" outlineLevel="0" collapsed="false">
      <c r="A900" s="145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10"/>
      <c r="W900" s="10"/>
      <c r="X900" s="10"/>
      <c r="Y900" s="10"/>
      <c r="Z900" s="10"/>
      <c r="AA900" s="10"/>
      <c r="AB900" s="21"/>
      <c r="AC900" s="21"/>
      <c r="AD900" s="46"/>
      <c r="AE900" s="46"/>
      <c r="AF900" s="46"/>
    </row>
    <row r="901" customFormat="false" ht="12.75" hidden="false" customHeight="true" outlineLevel="0" collapsed="false">
      <c r="A901" s="145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10"/>
      <c r="W901" s="10"/>
      <c r="X901" s="10"/>
      <c r="Y901" s="10"/>
      <c r="Z901" s="10"/>
      <c r="AA901" s="10"/>
      <c r="AB901" s="21"/>
      <c r="AC901" s="21"/>
      <c r="AD901" s="46"/>
      <c r="AE901" s="46"/>
      <c r="AF901" s="46"/>
    </row>
    <row r="902" customFormat="false" ht="12.75" hidden="false" customHeight="true" outlineLevel="0" collapsed="false">
      <c r="A902" s="145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10"/>
      <c r="W902" s="10"/>
      <c r="X902" s="10"/>
      <c r="Y902" s="10"/>
      <c r="Z902" s="10"/>
      <c r="AA902" s="10"/>
      <c r="AB902" s="21"/>
      <c r="AC902" s="21"/>
      <c r="AD902" s="46"/>
      <c r="AE902" s="46"/>
      <c r="AF902" s="46"/>
    </row>
    <row r="903" customFormat="false" ht="12.75" hidden="false" customHeight="true" outlineLevel="0" collapsed="false">
      <c r="A903" s="145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10"/>
      <c r="W903" s="10"/>
      <c r="X903" s="10"/>
      <c r="Y903" s="10"/>
      <c r="Z903" s="10"/>
      <c r="AA903" s="10"/>
      <c r="AB903" s="21"/>
      <c r="AC903" s="21"/>
      <c r="AD903" s="46"/>
      <c r="AE903" s="46"/>
      <c r="AF903" s="46"/>
    </row>
    <row r="904" customFormat="false" ht="12.75" hidden="false" customHeight="true" outlineLevel="0" collapsed="false">
      <c r="A904" s="145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10"/>
      <c r="W904" s="10"/>
      <c r="X904" s="10"/>
      <c r="Y904" s="10"/>
      <c r="Z904" s="10"/>
      <c r="AA904" s="10"/>
      <c r="AB904" s="21"/>
      <c r="AC904" s="21"/>
      <c r="AD904" s="46"/>
      <c r="AE904" s="46"/>
      <c r="AF904" s="46"/>
    </row>
    <row r="905" customFormat="false" ht="12.75" hidden="false" customHeight="true" outlineLevel="0" collapsed="false">
      <c r="A905" s="145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10"/>
      <c r="W905" s="10"/>
      <c r="X905" s="10"/>
      <c r="Y905" s="10"/>
      <c r="Z905" s="10"/>
      <c r="AA905" s="10"/>
      <c r="AB905" s="21"/>
      <c r="AC905" s="21"/>
      <c r="AD905" s="46"/>
      <c r="AE905" s="46"/>
      <c r="AF905" s="46"/>
    </row>
    <row r="906" customFormat="false" ht="12.75" hidden="false" customHeight="true" outlineLevel="0" collapsed="false">
      <c r="A906" s="145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10"/>
      <c r="W906" s="10"/>
      <c r="X906" s="10"/>
      <c r="Y906" s="10"/>
      <c r="Z906" s="10"/>
      <c r="AA906" s="10"/>
      <c r="AB906" s="21"/>
      <c r="AC906" s="21"/>
      <c r="AD906" s="46"/>
      <c r="AE906" s="46"/>
      <c r="AF906" s="46"/>
    </row>
    <row r="907" customFormat="false" ht="12.75" hidden="false" customHeight="true" outlineLevel="0" collapsed="false">
      <c r="A907" s="145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10"/>
      <c r="W907" s="10"/>
      <c r="X907" s="10"/>
      <c r="Y907" s="10"/>
      <c r="Z907" s="10"/>
      <c r="AA907" s="10"/>
      <c r="AB907" s="21"/>
      <c r="AC907" s="21"/>
      <c r="AD907" s="46"/>
      <c r="AE907" s="46"/>
      <c r="AF907" s="46"/>
    </row>
    <row r="908" customFormat="false" ht="12.75" hidden="false" customHeight="true" outlineLevel="0" collapsed="false">
      <c r="A908" s="145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10"/>
      <c r="W908" s="10"/>
      <c r="X908" s="10"/>
      <c r="Y908" s="10"/>
      <c r="Z908" s="10"/>
      <c r="AA908" s="10"/>
      <c r="AB908" s="21"/>
      <c r="AC908" s="21"/>
      <c r="AD908" s="46"/>
      <c r="AE908" s="46"/>
      <c r="AF908" s="46"/>
    </row>
    <row r="909" customFormat="false" ht="12.75" hidden="false" customHeight="true" outlineLevel="0" collapsed="false">
      <c r="A909" s="145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10"/>
      <c r="W909" s="10"/>
      <c r="X909" s="10"/>
      <c r="Y909" s="10"/>
      <c r="Z909" s="10"/>
      <c r="AA909" s="10"/>
      <c r="AB909" s="21"/>
      <c r="AC909" s="21"/>
      <c r="AD909" s="46"/>
      <c r="AE909" s="46"/>
      <c r="AF909" s="46"/>
    </row>
    <row r="910" customFormat="false" ht="12.75" hidden="false" customHeight="true" outlineLevel="0" collapsed="false">
      <c r="A910" s="145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10"/>
      <c r="W910" s="10"/>
      <c r="X910" s="10"/>
      <c r="Y910" s="10"/>
      <c r="Z910" s="10"/>
      <c r="AA910" s="10"/>
      <c r="AB910" s="21"/>
      <c r="AC910" s="21"/>
      <c r="AD910" s="46"/>
      <c r="AE910" s="46"/>
      <c r="AF910" s="46"/>
    </row>
    <row r="911" customFormat="false" ht="12.75" hidden="false" customHeight="true" outlineLevel="0" collapsed="false">
      <c r="A911" s="145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10"/>
      <c r="W911" s="10"/>
      <c r="X911" s="10"/>
      <c r="Y911" s="10"/>
      <c r="Z911" s="10"/>
      <c r="AA911" s="10"/>
      <c r="AB911" s="21"/>
      <c r="AC911" s="21"/>
      <c r="AD911" s="46"/>
      <c r="AE911" s="46"/>
      <c r="AF911" s="46"/>
    </row>
    <row r="912" customFormat="false" ht="12.75" hidden="false" customHeight="true" outlineLevel="0" collapsed="false">
      <c r="A912" s="145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10"/>
      <c r="W912" s="10"/>
      <c r="X912" s="10"/>
      <c r="Y912" s="10"/>
      <c r="Z912" s="10"/>
      <c r="AA912" s="10"/>
      <c r="AB912" s="21"/>
      <c r="AC912" s="21"/>
      <c r="AD912" s="46"/>
      <c r="AE912" s="46"/>
      <c r="AF912" s="46"/>
    </row>
    <row r="913" customFormat="false" ht="12.75" hidden="false" customHeight="true" outlineLevel="0" collapsed="false">
      <c r="A913" s="145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10"/>
      <c r="W913" s="10"/>
      <c r="X913" s="10"/>
      <c r="Y913" s="10"/>
      <c r="Z913" s="10"/>
      <c r="AA913" s="10"/>
      <c r="AB913" s="21"/>
      <c r="AC913" s="21"/>
      <c r="AD913" s="46"/>
      <c r="AE913" s="46"/>
      <c r="AF913" s="46"/>
    </row>
    <row r="914" customFormat="false" ht="12.75" hidden="false" customHeight="true" outlineLevel="0" collapsed="false">
      <c r="A914" s="145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10"/>
      <c r="W914" s="10"/>
      <c r="X914" s="10"/>
      <c r="Y914" s="10"/>
      <c r="Z914" s="10"/>
      <c r="AA914" s="10"/>
      <c r="AB914" s="21"/>
      <c r="AC914" s="21"/>
      <c r="AD914" s="46"/>
      <c r="AE914" s="46"/>
      <c r="AF914" s="46"/>
    </row>
    <row r="915" customFormat="false" ht="12.75" hidden="false" customHeight="true" outlineLevel="0" collapsed="false">
      <c r="A915" s="145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10"/>
      <c r="W915" s="10"/>
      <c r="X915" s="10"/>
      <c r="Y915" s="10"/>
      <c r="Z915" s="10"/>
      <c r="AA915" s="10"/>
      <c r="AB915" s="21"/>
      <c r="AC915" s="21"/>
      <c r="AD915" s="46"/>
      <c r="AE915" s="46"/>
      <c r="AF915" s="46"/>
    </row>
    <row r="916" customFormat="false" ht="12.75" hidden="false" customHeight="true" outlineLevel="0" collapsed="false">
      <c r="A916" s="145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10"/>
      <c r="W916" s="10"/>
      <c r="X916" s="10"/>
      <c r="Y916" s="10"/>
      <c r="Z916" s="10"/>
      <c r="AA916" s="10"/>
      <c r="AB916" s="21"/>
      <c r="AC916" s="21"/>
      <c r="AD916" s="46"/>
      <c r="AE916" s="46"/>
      <c r="AF916" s="46"/>
    </row>
    <row r="917" customFormat="false" ht="12.75" hidden="false" customHeight="true" outlineLevel="0" collapsed="false">
      <c r="A917" s="145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10"/>
      <c r="W917" s="10"/>
      <c r="X917" s="10"/>
      <c r="Y917" s="10"/>
      <c r="Z917" s="10"/>
      <c r="AA917" s="10"/>
      <c r="AB917" s="21"/>
      <c r="AC917" s="21"/>
      <c r="AD917" s="46"/>
      <c r="AE917" s="46"/>
      <c r="AF917" s="46"/>
    </row>
    <row r="918" customFormat="false" ht="12.75" hidden="false" customHeight="true" outlineLevel="0" collapsed="false">
      <c r="A918" s="145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10"/>
      <c r="W918" s="10"/>
      <c r="X918" s="10"/>
      <c r="Y918" s="10"/>
      <c r="Z918" s="10"/>
      <c r="AA918" s="10"/>
      <c r="AB918" s="21"/>
      <c r="AC918" s="21"/>
      <c r="AD918" s="46"/>
      <c r="AE918" s="46"/>
      <c r="AF918" s="46"/>
    </row>
    <row r="919" customFormat="false" ht="12.75" hidden="false" customHeight="true" outlineLevel="0" collapsed="false">
      <c r="A919" s="145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10"/>
      <c r="W919" s="10"/>
      <c r="X919" s="10"/>
      <c r="Y919" s="10"/>
      <c r="Z919" s="10"/>
      <c r="AA919" s="10"/>
      <c r="AB919" s="21"/>
      <c r="AC919" s="21"/>
      <c r="AD919" s="46"/>
      <c r="AE919" s="46"/>
      <c r="AF919" s="46"/>
    </row>
    <row r="920" customFormat="false" ht="12.75" hidden="false" customHeight="true" outlineLevel="0" collapsed="false">
      <c r="A920" s="145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10"/>
      <c r="W920" s="10"/>
      <c r="X920" s="10"/>
      <c r="Y920" s="10"/>
      <c r="Z920" s="10"/>
      <c r="AA920" s="10"/>
      <c r="AB920" s="21"/>
      <c r="AC920" s="21"/>
      <c r="AD920" s="46"/>
      <c r="AE920" s="46"/>
      <c r="AF920" s="46"/>
    </row>
    <row r="921" customFormat="false" ht="12.75" hidden="false" customHeight="true" outlineLevel="0" collapsed="false">
      <c r="A921" s="145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10"/>
      <c r="W921" s="10"/>
      <c r="X921" s="10"/>
      <c r="Y921" s="10"/>
      <c r="Z921" s="10"/>
      <c r="AA921" s="10"/>
      <c r="AB921" s="21"/>
      <c r="AC921" s="21"/>
      <c r="AD921" s="46"/>
      <c r="AE921" s="46"/>
      <c r="AF921" s="46"/>
    </row>
    <row r="922" customFormat="false" ht="12.75" hidden="false" customHeight="true" outlineLevel="0" collapsed="false">
      <c r="A922" s="145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10"/>
      <c r="W922" s="10"/>
      <c r="X922" s="10"/>
      <c r="Y922" s="10"/>
      <c r="Z922" s="10"/>
      <c r="AA922" s="10"/>
      <c r="AB922" s="21"/>
      <c r="AC922" s="21"/>
      <c r="AD922" s="46"/>
      <c r="AE922" s="46"/>
      <c r="AF922" s="46"/>
    </row>
    <row r="923" customFormat="false" ht="12.75" hidden="false" customHeight="true" outlineLevel="0" collapsed="false">
      <c r="A923" s="145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10"/>
      <c r="W923" s="10"/>
      <c r="X923" s="10"/>
      <c r="Y923" s="10"/>
      <c r="Z923" s="10"/>
      <c r="AA923" s="10"/>
      <c r="AB923" s="21"/>
      <c r="AC923" s="21"/>
      <c r="AD923" s="46"/>
      <c r="AE923" s="46"/>
      <c r="AF923" s="46"/>
    </row>
    <row r="924" customFormat="false" ht="12.75" hidden="false" customHeight="true" outlineLevel="0" collapsed="false">
      <c r="A924" s="145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10"/>
      <c r="W924" s="10"/>
      <c r="X924" s="10"/>
      <c r="Y924" s="10"/>
      <c r="Z924" s="10"/>
      <c r="AA924" s="10"/>
      <c r="AB924" s="21"/>
      <c r="AC924" s="21"/>
      <c r="AD924" s="46"/>
      <c r="AE924" s="46"/>
      <c r="AF924" s="46"/>
    </row>
    <row r="925" customFormat="false" ht="12.75" hidden="false" customHeight="true" outlineLevel="0" collapsed="false">
      <c r="A925" s="145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10"/>
      <c r="W925" s="10"/>
      <c r="X925" s="10"/>
      <c r="Y925" s="10"/>
      <c r="Z925" s="10"/>
      <c r="AA925" s="10"/>
      <c r="AB925" s="21"/>
      <c r="AC925" s="21"/>
      <c r="AD925" s="46"/>
      <c r="AE925" s="46"/>
      <c r="AF925" s="46"/>
    </row>
    <row r="926" customFormat="false" ht="12.75" hidden="false" customHeight="true" outlineLevel="0" collapsed="false">
      <c r="A926" s="145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10"/>
      <c r="W926" s="10"/>
      <c r="X926" s="10"/>
      <c r="Y926" s="10"/>
      <c r="Z926" s="10"/>
      <c r="AA926" s="10"/>
      <c r="AB926" s="21"/>
      <c r="AC926" s="21"/>
      <c r="AD926" s="46"/>
      <c r="AE926" s="46"/>
      <c r="AF926" s="46"/>
    </row>
    <row r="927" customFormat="false" ht="12.75" hidden="false" customHeight="true" outlineLevel="0" collapsed="false">
      <c r="A927" s="145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10"/>
      <c r="W927" s="10"/>
      <c r="X927" s="10"/>
      <c r="Y927" s="10"/>
      <c r="Z927" s="10"/>
      <c r="AA927" s="10"/>
      <c r="AB927" s="21"/>
      <c r="AC927" s="21"/>
      <c r="AD927" s="46"/>
      <c r="AE927" s="46"/>
      <c r="AF927" s="46"/>
    </row>
    <row r="928" customFormat="false" ht="12.75" hidden="false" customHeight="true" outlineLevel="0" collapsed="false">
      <c r="A928" s="145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10"/>
      <c r="W928" s="10"/>
      <c r="X928" s="10"/>
      <c r="Y928" s="10"/>
      <c r="Z928" s="10"/>
      <c r="AA928" s="10"/>
      <c r="AB928" s="21"/>
      <c r="AC928" s="21"/>
      <c r="AD928" s="46"/>
      <c r="AE928" s="46"/>
      <c r="AF928" s="46"/>
    </row>
    <row r="929" customFormat="false" ht="12.75" hidden="false" customHeight="true" outlineLevel="0" collapsed="false">
      <c r="A929" s="145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10"/>
      <c r="W929" s="10"/>
      <c r="X929" s="10"/>
      <c r="Y929" s="10"/>
      <c r="Z929" s="10"/>
      <c r="AA929" s="10"/>
      <c r="AB929" s="21"/>
      <c r="AC929" s="21"/>
      <c r="AD929" s="46"/>
      <c r="AE929" s="46"/>
      <c r="AF929" s="46"/>
    </row>
    <row r="930" customFormat="false" ht="12.75" hidden="false" customHeight="true" outlineLevel="0" collapsed="false">
      <c r="A930" s="145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10"/>
      <c r="W930" s="10"/>
      <c r="X930" s="10"/>
      <c r="Y930" s="10"/>
      <c r="Z930" s="10"/>
      <c r="AA930" s="10"/>
      <c r="AB930" s="21"/>
      <c r="AC930" s="21"/>
      <c r="AD930" s="46"/>
      <c r="AE930" s="46"/>
      <c r="AF930" s="46"/>
    </row>
    <row r="931" customFormat="false" ht="12.75" hidden="false" customHeight="true" outlineLevel="0" collapsed="false">
      <c r="A931" s="145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10"/>
      <c r="W931" s="10"/>
      <c r="X931" s="10"/>
      <c r="Y931" s="10"/>
      <c r="Z931" s="10"/>
      <c r="AA931" s="10"/>
      <c r="AB931" s="21"/>
      <c r="AC931" s="21"/>
      <c r="AD931" s="46"/>
      <c r="AE931" s="46"/>
      <c r="AF931" s="46"/>
    </row>
    <row r="932" customFormat="false" ht="12.75" hidden="false" customHeight="true" outlineLevel="0" collapsed="false">
      <c r="A932" s="145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10"/>
      <c r="W932" s="10"/>
      <c r="X932" s="10"/>
      <c r="Y932" s="10"/>
      <c r="Z932" s="10"/>
      <c r="AA932" s="10"/>
      <c r="AB932" s="21"/>
      <c r="AC932" s="21"/>
      <c r="AD932" s="46"/>
      <c r="AE932" s="46"/>
      <c r="AF932" s="46"/>
    </row>
    <row r="933" customFormat="false" ht="12.75" hidden="false" customHeight="true" outlineLevel="0" collapsed="false">
      <c r="A933" s="145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10"/>
      <c r="W933" s="10"/>
      <c r="X933" s="10"/>
      <c r="Y933" s="10"/>
      <c r="Z933" s="10"/>
      <c r="AA933" s="10"/>
      <c r="AB933" s="21"/>
      <c r="AC933" s="21"/>
      <c r="AD933" s="46"/>
      <c r="AE933" s="46"/>
      <c r="AF933" s="46"/>
    </row>
    <row r="934" customFormat="false" ht="12.75" hidden="false" customHeight="true" outlineLevel="0" collapsed="false">
      <c r="A934" s="145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10"/>
      <c r="W934" s="10"/>
      <c r="X934" s="10"/>
      <c r="Y934" s="10"/>
      <c r="Z934" s="10"/>
      <c r="AA934" s="10"/>
      <c r="AB934" s="21"/>
      <c r="AC934" s="21"/>
      <c r="AD934" s="46"/>
      <c r="AE934" s="46"/>
      <c r="AF934" s="46"/>
    </row>
    <row r="935" customFormat="false" ht="12.75" hidden="false" customHeight="true" outlineLevel="0" collapsed="false">
      <c r="A935" s="145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10"/>
      <c r="W935" s="10"/>
      <c r="X935" s="10"/>
      <c r="Y935" s="10"/>
      <c r="Z935" s="10"/>
      <c r="AA935" s="10"/>
      <c r="AB935" s="21"/>
      <c r="AC935" s="21"/>
      <c r="AD935" s="46"/>
      <c r="AE935" s="46"/>
      <c r="AF935" s="46"/>
    </row>
    <row r="936" customFormat="false" ht="12.75" hidden="false" customHeight="true" outlineLevel="0" collapsed="false">
      <c r="A936" s="145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10"/>
      <c r="W936" s="10"/>
      <c r="X936" s="10"/>
      <c r="Y936" s="10"/>
      <c r="Z936" s="10"/>
      <c r="AA936" s="10"/>
      <c r="AB936" s="21"/>
      <c r="AC936" s="21"/>
      <c r="AD936" s="46"/>
      <c r="AE936" s="46"/>
      <c r="AF936" s="46"/>
    </row>
    <row r="937" customFormat="false" ht="12.75" hidden="false" customHeight="true" outlineLevel="0" collapsed="false">
      <c r="A937" s="145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10"/>
      <c r="W937" s="10"/>
      <c r="X937" s="10"/>
      <c r="Y937" s="10"/>
      <c r="Z937" s="10"/>
      <c r="AA937" s="10"/>
      <c r="AB937" s="21"/>
      <c r="AC937" s="21"/>
      <c r="AD937" s="46"/>
      <c r="AE937" s="46"/>
      <c r="AF937" s="46"/>
    </row>
    <row r="938" customFormat="false" ht="12.75" hidden="false" customHeight="true" outlineLevel="0" collapsed="false">
      <c r="A938" s="145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10"/>
      <c r="W938" s="10"/>
      <c r="X938" s="10"/>
      <c r="Y938" s="10"/>
      <c r="Z938" s="10"/>
      <c r="AA938" s="10"/>
      <c r="AB938" s="21"/>
      <c r="AC938" s="21"/>
      <c r="AD938" s="46"/>
      <c r="AE938" s="46"/>
      <c r="AF938" s="46"/>
    </row>
    <row r="939" customFormat="false" ht="12.75" hidden="false" customHeight="true" outlineLevel="0" collapsed="false">
      <c r="A939" s="145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10"/>
      <c r="W939" s="10"/>
      <c r="X939" s="10"/>
      <c r="Y939" s="10"/>
      <c r="Z939" s="10"/>
      <c r="AA939" s="10"/>
      <c r="AB939" s="21"/>
      <c r="AC939" s="21"/>
      <c r="AD939" s="46"/>
      <c r="AE939" s="46"/>
      <c r="AF939" s="46"/>
    </row>
    <row r="940" customFormat="false" ht="12.75" hidden="false" customHeight="true" outlineLevel="0" collapsed="false">
      <c r="A940" s="145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10"/>
      <c r="W940" s="10"/>
      <c r="X940" s="10"/>
      <c r="Y940" s="10"/>
      <c r="Z940" s="10"/>
      <c r="AA940" s="10"/>
      <c r="AB940" s="21"/>
      <c r="AC940" s="21"/>
      <c r="AD940" s="46"/>
      <c r="AE940" s="46"/>
      <c r="AF940" s="46"/>
    </row>
    <row r="941" customFormat="false" ht="12.75" hidden="false" customHeight="true" outlineLevel="0" collapsed="false">
      <c r="A941" s="145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10"/>
      <c r="W941" s="10"/>
      <c r="X941" s="10"/>
      <c r="Y941" s="10"/>
      <c r="Z941" s="10"/>
      <c r="AA941" s="10"/>
      <c r="AB941" s="21"/>
      <c r="AC941" s="21"/>
      <c r="AD941" s="46"/>
      <c r="AE941" s="46"/>
      <c r="AF941" s="46"/>
    </row>
    <row r="942" customFormat="false" ht="12.75" hidden="false" customHeight="true" outlineLevel="0" collapsed="false">
      <c r="A942" s="145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10"/>
      <c r="W942" s="10"/>
      <c r="X942" s="10"/>
      <c r="Y942" s="10"/>
      <c r="Z942" s="10"/>
      <c r="AA942" s="10"/>
      <c r="AB942" s="21"/>
      <c r="AC942" s="21"/>
      <c r="AD942" s="46"/>
      <c r="AE942" s="46"/>
      <c r="AF942" s="46"/>
    </row>
    <row r="943" customFormat="false" ht="12.75" hidden="false" customHeight="true" outlineLevel="0" collapsed="false">
      <c r="A943" s="145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10"/>
      <c r="W943" s="10"/>
      <c r="X943" s="10"/>
      <c r="Y943" s="10"/>
      <c r="Z943" s="10"/>
      <c r="AA943" s="10"/>
      <c r="AB943" s="21"/>
      <c r="AC943" s="21"/>
      <c r="AD943" s="46"/>
      <c r="AE943" s="46"/>
      <c r="AF943" s="46"/>
    </row>
    <row r="944" customFormat="false" ht="12.75" hidden="false" customHeight="true" outlineLevel="0" collapsed="false">
      <c r="A944" s="145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10"/>
      <c r="W944" s="10"/>
      <c r="X944" s="10"/>
      <c r="Y944" s="10"/>
      <c r="Z944" s="10"/>
      <c r="AA944" s="10"/>
      <c r="AB944" s="21"/>
      <c r="AC944" s="21"/>
      <c r="AD944" s="46"/>
      <c r="AE944" s="46"/>
      <c r="AF944" s="46"/>
    </row>
    <row r="945" customFormat="false" ht="12.75" hidden="false" customHeight="true" outlineLevel="0" collapsed="false">
      <c r="A945" s="145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10"/>
      <c r="W945" s="10"/>
      <c r="X945" s="10"/>
      <c r="Y945" s="10"/>
      <c r="Z945" s="10"/>
      <c r="AA945" s="10"/>
      <c r="AB945" s="21"/>
      <c r="AC945" s="21"/>
      <c r="AD945" s="46"/>
      <c r="AE945" s="46"/>
      <c r="AF945" s="46"/>
    </row>
    <row r="946" customFormat="false" ht="12.75" hidden="false" customHeight="true" outlineLevel="0" collapsed="false">
      <c r="A946" s="145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10"/>
      <c r="W946" s="10"/>
      <c r="X946" s="10"/>
      <c r="Y946" s="10"/>
      <c r="Z946" s="10"/>
      <c r="AA946" s="10"/>
      <c r="AB946" s="21"/>
      <c r="AC946" s="21"/>
      <c r="AD946" s="46"/>
      <c r="AE946" s="46"/>
      <c r="AF946" s="46"/>
    </row>
    <row r="947" customFormat="false" ht="12.75" hidden="false" customHeight="true" outlineLevel="0" collapsed="false">
      <c r="A947" s="145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10"/>
      <c r="W947" s="10"/>
      <c r="X947" s="10"/>
      <c r="Y947" s="10"/>
      <c r="Z947" s="10"/>
      <c r="AA947" s="10"/>
      <c r="AB947" s="21"/>
      <c r="AC947" s="21"/>
      <c r="AD947" s="46"/>
      <c r="AE947" s="46"/>
      <c r="AF947" s="46"/>
    </row>
    <row r="948" customFormat="false" ht="12.75" hidden="false" customHeight="true" outlineLevel="0" collapsed="false">
      <c r="A948" s="145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10"/>
      <c r="W948" s="10"/>
      <c r="X948" s="10"/>
      <c r="Y948" s="10"/>
      <c r="Z948" s="10"/>
      <c r="AA948" s="10"/>
      <c r="AB948" s="21"/>
      <c r="AC948" s="21"/>
      <c r="AD948" s="46"/>
      <c r="AE948" s="46"/>
      <c r="AF948" s="46"/>
    </row>
    <row r="949" customFormat="false" ht="12.75" hidden="false" customHeight="true" outlineLevel="0" collapsed="false">
      <c r="A949" s="145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10"/>
      <c r="W949" s="10"/>
      <c r="X949" s="10"/>
      <c r="Y949" s="10"/>
      <c r="Z949" s="10"/>
      <c r="AA949" s="10"/>
      <c r="AB949" s="21"/>
      <c r="AC949" s="21"/>
      <c r="AD949" s="46"/>
      <c r="AE949" s="46"/>
      <c r="AF949" s="46"/>
    </row>
    <row r="950" customFormat="false" ht="12.75" hidden="false" customHeight="true" outlineLevel="0" collapsed="false">
      <c r="A950" s="145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10"/>
      <c r="W950" s="10"/>
      <c r="X950" s="10"/>
      <c r="Y950" s="10"/>
      <c r="Z950" s="10"/>
      <c r="AA950" s="10"/>
      <c r="AB950" s="21"/>
      <c r="AC950" s="21"/>
      <c r="AD950" s="46"/>
      <c r="AE950" s="46"/>
      <c r="AF950" s="46"/>
    </row>
    <row r="951" customFormat="false" ht="12.75" hidden="false" customHeight="true" outlineLevel="0" collapsed="false">
      <c r="A951" s="145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10"/>
      <c r="W951" s="10"/>
      <c r="X951" s="10"/>
      <c r="Y951" s="10"/>
      <c r="Z951" s="10"/>
      <c r="AA951" s="10"/>
      <c r="AB951" s="21"/>
      <c r="AC951" s="21"/>
      <c r="AD951" s="46"/>
      <c r="AE951" s="46"/>
      <c r="AF951" s="46"/>
    </row>
    <row r="952" customFormat="false" ht="12.75" hidden="false" customHeight="true" outlineLevel="0" collapsed="false">
      <c r="A952" s="145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10"/>
      <c r="W952" s="10"/>
      <c r="X952" s="10"/>
      <c r="Y952" s="10"/>
      <c r="Z952" s="10"/>
      <c r="AA952" s="10"/>
      <c r="AB952" s="21"/>
      <c r="AC952" s="21"/>
      <c r="AD952" s="46"/>
      <c r="AE952" s="46"/>
      <c r="AF952" s="46"/>
    </row>
    <row r="953" customFormat="false" ht="12.75" hidden="false" customHeight="true" outlineLevel="0" collapsed="false">
      <c r="A953" s="145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10"/>
      <c r="W953" s="10"/>
      <c r="X953" s="10"/>
      <c r="Y953" s="10"/>
      <c r="Z953" s="10"/>
      <c r="AA953" s="10"/>
      <c r="AB953" s="21"/>
      <c r="AC953" s="21"/>
      <c r="AD953" s="46"/>
      <c r="AE953" s="46"/>
      <c r="AF953" s="46"/>
    </row>
    <row r="954" customFormat="false" ht="12.75" hidden="false" customHeight="true" outlineLevel="0" collapsed="false">
      <c r="A954" s="145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10"/>
      <c r="W954" s="10"/>
      <c r="X954" s="10"/>
      <c r="Y954" s="10"/>
      <c r="Z954" s="10"/>
      <c r="AA954" s="10"/>
      <c r="AB954" s="21"/>
      <c r="AC954" s="21"/>
      <c r="AD954" s="46"/>
      <c r="AE954" s="46"/>
      <c r="AF954" s="46"/>
    </row>
    <row r="955" customFormat="false" ht="12.75" hidden="false" customHeight="true" outlineLevel="0" collapsed="false">
      <c r="A955" s="145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10"/>
      <c r="W955" s="10"/>
      <c r="X955" s="10"/>
      <c r="Y955" s="10"/>
      <c r="Z955" s="10"/>
      <c r="AA955" s="10"/>
      <c r="AB955" s="21"/>
      <c r="AC955" s="21"/>
      <c r="AD955" s="46"/>
      <c r="AE955" s="46"/>
      <c r="AF955" s="46"/>
    </row>
    <row r="956" customFormat="false" ht="12.75" hidden="false" customHeight="true" outlineLevel="0" collapsed="false">
      <c r="A956" s="145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10"/>
      <c r="W956" s="10"/>
      <c r="X956" s="10"/>
      <c r="Y956" s="10"/>
      <c r="Z956" s="10"/>
      <c r="AA956" s="10"/>
      <c r="AB956" s="21"/>
      <c r="AC956" s="21"/>
      <c r="AD956" s="46"/>
      <c r="AE956" s="46"/>
      <c r="AF956" s="46"/>
    </row>
    <row r="957" customFormat="false" ht="12.75" hidden="false" customHeight="true" outlineLevel="0" collapsed="false">
      <c r="A957" s="145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10"/>
      <c r="W957" s="10"/>
      <c r="X957" s="10"/>
      <c r="Y957" s="10"/>
      <c r="Z957" s="10"/>
      <c r="AA957" s="10"/>
      <c r="AB957" s="21"/>
      <c r="AC957" s="21"/>
      <c r="AD957" s="46"/>
      <c r="AE957" s="46"/>
      <c r="AF957" s="46"/>
    </row>
    <row r="958" customFormat="false" ht="12.75" hidden="false" customHeight="true" outlineLevel="0" collapsed="false">
      <c r="A958" s="145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10"/>
      <c r="W958" s="10"/>
      <c r="X958" s="10"/>
      <c r="Y958" s="10"/>
      <c r="Z958" s="10"/>
      <c r="AA958" s="10"/>
      <c r="AB958" s="21"/>
      <c r="AC958" s="21"/>
      <c r="AD958" s="46"/>
      <c r="AE958" s="46"/>
      <c r="AF958" s="46"/>
    </row>
    <row r="959" customFormat="false" ht="12.75" hidden="false" customHeight="true" outlineLevel="0" collapsed="false">
      <c r="A959" s="145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10"/>
      <c r="W959" s="10"/>
      <c r="X959" s="10"/>
      <c r="Y959" s="10"/>
      <c r="Z959" s="10"/>
      <c r="AA959" s="10"/>
      <c r="AB959" s="21"/>
      <c r="AC959" s="21"/>
      <c r="AD959" s="46"/>
      <c r="AE959" s="46"/>
      <c r="AF959" s="46"/>
    </row>
    <row r="960" customFormat="false" ht="12.75" hidden="false" customHeight="true" outlineLevel="0" collapsed="false">
      <c r="A960" s="145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10"/>
      <c r="W960" s="10"/>
      <c r="X960" s="10"/>
      <c r="Y960" s="10"/>
      <c r="Z960" s="10"/>
      <c r="AA960" s="10"/>
      <c r="AB960" s="21"/>
      <c r="AC960" s="21"/>
      <c r="AD960" s="46"/>
      <c r="AE960" s="46"/>
      <c r="AF960" s="46"/>
    </row>
    <row r="961" customFormat="false" ht="12.75" hidden="false" customHeight="true" outlineLevel="0" collapsed="false">
      <c r="A961" s="145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10"/>
      <c r="W961" s="10"/>
      <c r="X961" s="10"/>
      <c r="Y961" s="10"/>
      <c r="Z961" s="10"/>
      <c r="AA961" s="10"/>
      <c r="AB961" s="21"/>
      <c r="AC961" s="21"/>
      <c r="AD961" s="46"/>
      <c r="AE961" s="46"/>
      <c r="AF961" s="46"/>
    </row>
    <row r="962" customFormat="false" ht="12.75" hidden="false" customHeight="true" outlineLevel="0" collapsed="false">
      <c r="A962" s="145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10"/>
      <c r="W962" s="10"/>
      <c r="X962" s="10"/>
      <c r="Y962" s="10"/>
      <c r="Z962" s="10"/>
      <c r="AA962" s="10"/>
      <c r="AB962" s="21"/>
      <c r="AC962" s="21"/>
      <c r="AD962" s="46"/>
      <c r="AE962" s="46"/>
      <c r="AF962" s="46"/>
    </row>
    <row r="963" customFormat="false" ht="12.75" hidden="false" customHeight="true" outlineLevel="0" collapsed="false">
      <c r="A963" s="145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10"/>
      <c r="W963" s="10"/>
      <c r="X963" s="10"/>
      <c r="Y963" s="10"/>
      <c r="Z963" s="10"/>
      <c r="AA963" s="10"/>
      <c r="AB963" s="21"/>
      <c r="AC963" s="21"/>
      <c r="AD963" s="46"/>
      <c r="AE963" s="46"/>
      <c r="AF963" s="46"/>
    </row>
    <row r="964" customFormat="false" ht="12.75" hidden="false" customHeight="true" outlineLevel="0" collapsed="false">
      <c r="A964" s="145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10"/>
      <c r="W964" s="10"/>
      <c r="X964" s="10"/>
      <c r="Y964" s="10"/>
      <c r="Z964" s="10"/>
      <c r="AA964" s="10"/>
      <c r="AB964" s="21"/>
      <c r="AC964" s="21"/>
      <c r="AD964" s="46"/>
      <c r="AE964" s="46"/>
      <c r="AF964" s="46"/>
    </row>
    <row r="965" customFormat="false" ht="12.75" hidden="false" customHeight="true" outlineLevel="0" collapsed="false">
      <c r="A965" s="145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10"/>
      <c r="W965" s="10"/>
      <c r="X965" s="10"/>
      <c r="Y965" s="10"/>
      <c r="Z965" s="10"/>
      <c r="AA965" s="10"/>
      <c r="AB965" s="21"/>
      <c r="AC965" s="21"/>
      <c r="AD965" s="46"/>
      <c r="AE965" s="46"/>
      <c r="AF965" s="46"/>
    </row>
    <row r="966" customFormat="false" ht="12.75" hidden="false" customHeight="true" outlineLevel="0" collapsed="false">
      <c r="A966" s="145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10"/>
      <c r="W966" s="10"/>
      <c r="X966" s="10"/>
      <c r="Y966" s="10"/>
      <c r="Z966" s="10"/>
      <c r="AA966" s="10"/>
      <c r="AB966" s="21"/>
      <c r="AC966" s="21"/>
      <c r="AD966" s="46"/>
      <c r="AE966" s="46"/>
      <c r="AF966" s="46"/>
    </row>
    <row r="967" customFormat="false" ht="12.75" hidden="false" customHeight="true" outlineLevel="0" collapsed="false">
      <c r="A967" s="145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10"/>
      <c r="W967" s="10"/>
      <c r="X967" s="10"/>
      <c r="Y967" s="10"/>
      <c r="Z967" s="10"/>
      <c r="AA967" s="10"/>
      <c r="AB967" s="21"/>
      <c r="AC967" s="21"/>
      <c r="AD967" s="46"/>
      <c r="AE967" s="46"/>
      <c r="AF967" s="46"/>
    </row>
    <row r="968" customFormat="false" ht="12.75" hidden="false" customHeight="true" outlineLevel="0" collapsed="false">
      <c r="A968" s="145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10"/>
      <c r="W968" s="10"/>
      <c r="X968" s="10"/>
      <c r="Y968" s="10"/>
      <c r="Z968" s="10"/>
      <c r="AA968" s="10"/>
      <c r="AB968" s="21"/>
      <c r="AC968" s="21"/>
      <c r="AD968" s="46"/>
      <c r="AE968" s="46"/>
      <c r="AF968" s="46"/>
    </row>
    <row r="969" customFormat="false" ht="12.75" hidden="false" customHeight="true" outlineLevel="0" collapsed="false">
      <c r="A969" s="145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10"/>
      <c r="W969" s="10"/>
      <c r="X969" s="10"/>
      <c r="Y969" s="10"/>
      <c r="Z969" s="10"/>
      <c r="AA969" s="10"/>
      <c r="AB969" s="21"/>
      <c r="AC969" s="21"/>
      <c r="AD969" s="46"/>
      <c r="AE969" s="46"/>
      <c r="AF969" s="46"/>
    </row>
    <row r="970" customFormat="false" ht="12.75" hidden="false" customHeight="true" outlineLevel="0" collapsed="false">
      <c r="A970" s="145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10"/>
      <c r="W970" s="10"/>
      <c r="X970" s="10"/>
      <c r="Y970" s="10"/>
      <c r="Z970" s="10"/>
      <c r="AA970" s="10"/>
      <c r="AB970" s="21"/>
      <c r="AC970" s="21"/>
      <c r="AD970" s="46"/>
      <c r="AE970" s="46"/>
      <c r="AF970" s="46"/>
    </row>
    <row r="971" customFormat="false" ht="12.75" hidden="false" customHeight="true" outlineLevel="0" collapsed="false">
      <c r="A971" s="145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10"/>
      <c r="W971" s="10"/>
      <c r="X971" s="10"/>
      <c r="Y971" s="10"/>
      <c r="Z971" s="10"/>
      <c r="AA971" s="10"/>
      <c r="AB971" s="21"/>
      <c r="AC971" s="21"/>
      <c r="AD971" s="46"/>
      <c r="AE971" s="46"/>
      <c r="AF971" s="46"/>
    </row>
    <row r="972" customFormat="false" ht="12.75" hidden="false" customHeight="true" outlineLevel="0" collapsed="false">
      <c r="A972" s="145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10"/>
      <c r="W972" s="10"/>
      <c r="X972" s="10"/>
      <c r="Y972" s="10"/>
      <c r="Z972" s="10"/>
      <c r="AA972" s="10"/>
      <c r="AB972" s="21"/>
      <c r="AC972" s="21"/>
      <c r="AD972" s="46"/>
      <c r="AE972" s="46"/>
      <c r="AF972" s="46"/>
    </row>
    <row r="973" customFormat="false" ht="12.75" hidden="false" customHeight="true" outlineLevel="0" collapsed="false">
      <c r="A973" s="145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10"/>
      <c r="W973" s="10"/>
      <c r="X973" s="10"/>
      <c r="Y973" s="10"/>
      <c r="Z973" s="10"/>
      <c r="AA973" s="10"/>
      <c r="AB973" s="21"/>
      <c r="AC973" s="21"/>
      <c r="AD973" s="46"/>
      <c r="AE973" s="46"/>
      <c r="AF973" s="46"/>
    </row>
    <row r="974" customFormat="false" ht="12.75" hidden="false" customHeight="true" outlineLevel="0" collapsed="false">
      <c r="A974" s="145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10"/>
      <c r="W974" s="10"/>
      <c r="X974" s="10"/>
      <c r="Y974" s="10"/>
      <c r="Z974" s="10"/>
      <c r="AA974" s="10"/>
      <c r="AB974" s="21"/>
      <c r="AC974" s="21"/>
      <c r="AD974" s="46"/>
      <c r="AE974" s="46"/>
      <c r="AF974" s="46"/>
    </row>
    <row r="975" customFormat="false" ht="12.75" hidden="false" customHeight="true" outlineLevel="0" collapsed="false">
      <c r="A975" s="145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10"/>
      <c r="W975" s="10"/>
      <c r="X975" s="10"/>
      <c r="Y975" s="10"/>
      <c r="Z975" s="10"/>
      <c r="AA975" s="10"/>
      <c r="AB975" s="21"/>
      <c r="AC975" s="21"/>
      <c r="AD975" s="46"/>
      <c r="AE975" s="46"/>
      <c r="AF975" s="46"/>
    </row>
    <row r="976" customFormat="false" ht="12.75" hidden="false" customHeight="true" outlineLevel="0" collapsed="false">
      <c r="A976" s="145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10"/>
      <c r="W976" s="10"/>
      <c r="X976" s="10"/>
      <c r="Y976" s="10"/>
      <c r="Z976" s="10"/>
      <c r="AA976" s="10"/>
      <c r="AB976" s="21"/>
      <c r="AC976" s="21"/>
      <c r="AD976" s="46"/>
      <c r="AE976" s="46"/>
      <c r="AF976" s="46"/>
    </row>
    <row r="977" customFormat="false" ht="12.75" hidden="false" customHeight="true" outlineLevel="0" collapsed="false">
      <c r="A977" s="145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10"/>
      <c r="W977" s="10"/>
      <c r="X977" s="10"/>
      <c r="Y977" s="10"/>
      <c r="Z977" s="10"/>
      <c r="AA977" s="10"/>
      <c r="AB977" s="21"/>
      <c r="AC977" s="21"/>
      <c r="AD977" s="46"/>
      <c r="AE977" s="46"/>
      <c r="AF977" s="46"/>
    </row>
    <row r="978" customFormat="false" ht="12.75" hidden="false" customHeight="true" outlineLevel="0" collapsed="false">
      <c r="A978" s="145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10"/>
      <c r="W978" s="10"/>
      <c r="X978" s="10"/>
      <c r="Y978" s="10"/>
      <c r="Z978" s="10"/>
      <c r="AA978" s="10"/>
      <c r="AB978" s="21"/>
      <c r="AC978" s="21"/>
      <c r="AD978" s="46"/>
      <c r="AE978" s="46"/>
      <c r="AF978" s="46"/>
    </row>
    <row r="979" customFormat="false" ht="12.75" hidden="false" customHeight="true" outlineLevel="0" collapsed="false">
      <c r="A979" s="145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10"/>
      <c r="W979" s="10"/>
      <c r="X979" s="10"/>
      <c r="Y979" s="10"/>
      <c r="Z979" s="10"/>
      <c r="AA979" s="10"/>
      <c r="AB979" s="21"/>
      <c r="AC979" s="21"/>
      <c r="AD979" s="46"/>
      <c r="AE979" s="46"/>
      <c r="AF979" s="46"/>
    </row>
    <row r="980" customFormat="false" ht="12.75" hidden="false" customHeight="true" outlineLevel="0" collapsed="false">
      <c r="A980" s="145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10"/>
      <c r="W980" s="10"/>
      <c r="X980" s="10"/>
      <c r="Y980" s="10"/>
      <c r="Z980" s="10"/>
      <c r="AA980" s="10"/>
      <c r="AB980" s="21"/>
      <c r="AC980" s="21"/>
      <c r="AD980" s="46"/>
      <c r="AE980" s="46"/>
      <c r="AF980" s="46"/>
    </row>
    <row r="981" customFormat="false" ht="12.75" hidden="false" customHeight="true" outlineLevel="0" collapsed="false">
      <c r="A981" s="145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10"/>
      <c r="W981" s="10"/>
      <c r="X981" s="10"/>
      <c r="Y981" s="10"/>
      <c r="Z981" s="10"/>
      <c r="AA981" s="10"/>
      <c r="AB981" s="21"/>
      <c r="AC981" s="21"/>
      <c r="AD981" s="46"/>
      <c r="AE981" s="46"/>
      <c r="AF981" s="46"/>
    </row>
    <row r="982" customFormat="false" ht="12.75" hidden="false" customHeight="true" outlineLevel="0" collapsed="false">
      <c r="A982" s="145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10"/>
      <c r="W982" s="10"/>
      <c r="X982" s="10"/>
      <c r="Y982" s="10"/>
      <c r="Z982" s="10"/>
      <c r="AA982" s="10"/>
      <c r="AB982" s="21"/>
      <c r="AC982" s="21"/>
      <c r="AD982" s="46"/>
      <c r="AE982" s="46"/>
      <c r="AF982" s="46"/>
    </row>
    <row r="983" customFormat="false" ht="12.75" hidden="false" customHeight="true" outlineLevel="0" collapsed="false">
      <c r="A983" s="145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10"/>
      <c r="W983" s="10"/>
      <c r="X983" s="10"/>
      <c r="Y983" s="10"/>
      <c r="Z983" s="10"/>
      <c r="AA983" s="10"/>
      <c r="AB983" s="21"/>
      <c r="AC983" s="21"/>
      <c r="AD983" s="46"/>
      <c r="AE983" s="46"/>
      <c r="AF983" s="46"/>
    </row>
    <row r="984" customFormat="false" ht="12.75" hidden="false" customHeight="true" outlineLevel="0" collapsed="false">
      <c r="A984" s="145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10"/>
      <c r="W984" s="10"/>
      <c r="X984" s="10"/>
      <c r="Y984" s="10"/>
      <c r="Z984" s="10"/>
      <c r="AA984" s="10"/>
      <c r="AB984" s="21"/>
      <c r="AC984" s="21"/>
      <c r="AD984" s="46"/>
      <c r="AE984" s="46"/>
      <c r="AF984" s="46"/>
    </row>
    <row r="985" customFormat="false" ht="12.75" hidden="false" customHeight="true" outlineLevel="0" collapsed="false">
      <c r="A985" s="145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10"/>
      <c r="W985" s="10"/>
      <c r="X985" s="10"/>
      <c r="Y985" s="10"/>
      <c r="Z985" s="10"/>
      <c r="AA985" s="10"/>
      <c r="AB985" s="21"/>
      <c r="AC985" s="21"/>
      <c r="AD985" s="46"/>
      <c r="AE985" s="46"/>
      <c r="AF985" s="46"/>
    </row>
    <row r="986" customFormat="false" ht="12.75" hidden="false" customHeight="true" outlineLevel="0" collapsed="false">
      <c r="A986" s="145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10"/>
      <c r="W986" s="10"/>
      <c r="X986" s="10"/>
      <c r="Y986" s="10"/>
      <c r="Z986" s="10"/>
      <c r="AA986" s="10"/>
      <c r="AB986" s="21"/>
      <c r="AC986" s="21"/>
      <c r="AD986" s="46"/>
      <c r="AE986" s="46"/>
      <c r="AF986" s="46"/>
    </row>
    <row r="987" customFormat="false" ht="12.75" hidden="false" customHeight="true" outlineLevel="0" collapsed="false">
      <c r="A987" s="145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10"/>
      <c r="W987" s="10"/>
      <c r="X987" s="10"/>
      <c r="Y987" s="10"/>
      <c r="Z987" s="10"/>
      <c r="AA987" s="10"/>
      <c r="AB987" s="21"/>
      <c r="AC987" s="21"/>
      <c r="AD987" s="46"/>
      <c r="AE987" s="46"/>
      <c r="AF987" s="46"/>
    </row>
    <row r="988" customFormat="false" ht="12.75" hidden="false" customHeight="true" outlineLevel="0" collapsed="false">
      <c r="A988" s="145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10"/>
      <c r="W988" s="10"/>
      <c r="X988" s="10"/>
      <c r="Y988" s="10"/>
      <c r="Z988" s="10"/>
      <c r="AA988" s="10"/>
      <c r="AB988" s="21"/>
      <c r="AC988" s="21"/>
      <c r="AD988" s="46"/>
      <c r="AE988" s="46"/>
      <c r="AF988" s="46"/>
    </row>
    <row r="989" customFormat="false" ht="12.75" hidden="false" customHeight="true" outlineLevel="0" collapsed="false">
      <c r="A989" s="145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10"/>
      <c r="W989" s="10"/>
      <c r="X989" s="10"/>
      <c r="Y989" s="10"/>
      <c r="Z989" s="10"/>
      <c r="AA989" s="10"/>
      <c r="AB989" s="21"/>
      <c r="AC989" s="21"/>
      <c r="AD989" s="46"/>
      <c r="AE989" s="46"/>
      <c r="AF989" s="46"/>
    </row>
    <row r="990" customFormat="false" ht="12.75" hidden="false" customHeight="true" outlineLevel="0" collapsed="false">
      <c r="A990" s="145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10"/>
      <c r="W990" s="10"/>
      <c r="X990" s="10"/>
      <c r="Y990" s="10"/>
      <c r="Z990" s="10"/>
      <c r="AA990" s="10"/>
      <c r="AB990" s="21"/>
      <c r="AC990" s="21"/>
      <c r="AD990" s="46"/>
      <c r="AE990" s="46"/>
      <c r="AF990" s="46"/>
    </row>
    <row r="991" customFormat="false" ht="12.75" hidden="false" customHeight="true" outlineLevel="0" collapsed="false">
      <c r="A991" s="145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10"/>
      <c r="W991" s="10"/>
      <c r="X991" s="10"/>
      <c r="Y991" s="10"/>
      <c r="Z991" s="10"/>
      <c r="AA991" s="10"/>
      <c r="AB991" s="21"/>
      <c r="AC991" s="21"/>
      <c r="AD991" s="46"/>
      <c r="AE991" s="46"/>
      <c r="AF991" s="46"/>
    </row>
    <row r="992" customFormat="false" ht="12.75" hidden="false" customHeight="true" outlineLevel="0" collapsed="false">
      <c r="A992" s="145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10"/>
      <c r="W992" s="10"/>
      <c r="X992" s="10"/>
      <c r="Y992" s="10"/>
      <c r="Z992" s="10"/>
      <c r="AA992" s="10"/>
      <c r="AB992" s="21"/>
      <c r="AC992" s="21"/>
      <c r="AD992" s="46"/>
      <c r="AE992" s="46"/>
      <c r="AF992" s="46"/>
    </row>
    <row r="993" customFormat="false" ht="12.75" hidden="false" customHeight="true" outlineLevel="0" collapsed="false">
      <c r="A993" s="145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10"/>
      <c r="W993" s="10"/>
      <c r="X993" s="10"/>
      <c r="Y993" s="10"/>
      <c r="Z993" s="10"/>
      <c r="AA993" s="10"/>
      <c r="AB993" s="21"/>
      <c r="AC993" s="21"/>
      <c r="AD993" s="46"/>
      <c r="AE993" s="46"/>
      <c r="AF993" s="46"/>
    </row>
    <row r="994" customFormat="false" ht="12.75" hidden="false" customHeight="true" outlineLevel="0" collapsed="false">
      <c r="A994" s="145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10"/>
      <c r="W994" s="10"/>
      <c r="X994" s="10"/>
      <c r="Y994" s="10"/>
      <c r="Z994" s="10"/>
      <c r="AA994" s="10"/>
      <c r="AB994" s="21"/>
      <c r="AC994" s="21"/>
      <c r="AD994" s="46"/>
      <c r="AE994" s="46"/>
      <c r="AF994" s="46"/>
    </row>
    <row r="995" customFormat="false" ht="12.75" hidden="false" customHeight="true" outlineLevel="0" collapsed="false">
      <c r="A995" s="145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10"/>
      <c r="W995" s="10"/>
      <c r="X995" s="10"/>
      <c r="Y995" s="10"/>
      <c r="Z995" s="10"/>
      <c r="AA995" s="10"/>
      <c r="AB995" s="21"/>
      <c r="AC995" s="21"/>
      <c r="AD995" s="46"/>
      <c r="AE995" s="46"/>
      <c r="AF995" s="46"/>
    </row>
    <row r="996" customFormat="false" ht="12.75" hidden="false" customHeight="true" outlineLevel="0" collapsed="false">
      <c r="A996" s="145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10"/>
      <c r="W996" s="10"/>
      <c r="X996" s="10"/>
      <c r="Y996" s="10"/>
      <c r="Z996" s="10"/>
      <c r="AA996" s="10"/>
      <c r="AB996" s="21"/>
      <c r="AC996" s="21"/>
      <c r="AD996" s="46"/>
      <c r="AE996" s="46"/>
      <c r="AF996" s="46"/>
    </row>
    <row r="997" customFormat="false" ht="12.75" hidden="false" customHeight="true" outlineLevel="0" collapsed="false">
      <c r="A997" s="145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10"/>
      <c r="W997" s="10"/>
      <c r="X997" s="10"/>
      <c r="Y997" s="10"/>
      <c r="Z997" s="10"/>
      <c r="AA997" s="10"/>
      <c r="AB997" s="21"/>
      <c r="AC997" s="21"/>
      <c r="AD997" s="46"/>
      <c r="AE997" s="46"/>
      <c r="AF997" s="46"/>
    </row>
    <row r="998" customFormat="false" ht="12.75" hidden="false" customHeight="true" outlineLevel="0" collapsed="false">
      <c r="A998" s="145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10"/>
      <c r="W998" s="10"/>
      <c r="X998" s="10"/>
      <c r="Y998" s="10"/>
      <c r="Z998" s="10"/>
      <c r="AA998" s="10"/>
      <c r="AB998" s="21"/>
      <c r="AC998" s="21"/>
      <c r="AD998" s="46"/>
      <c r="AE998" s="46"/>
      <c r="AF998" s="46"/>
    </row>
    <row r="999" customFormat="false" ht="12.75" hidden="false" customHeight="true" outlineLevel="0" collapsed="false">
      <c r="A999" s="145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10"/>
      <c r="W999" s="10"/>
      <c r="X999" s="10"/>
      <c r="Y999" s="10"/>
      <c r="Z999" s="10"/>
      <c r="AA999" s="10"/>
      <c r="AB999" s="21"/>
      <c r="AC999" s="21"/>
      <c r="AD999" s="46"/>
      <c r="AE999" s="46"/>
      <c r="AF999" s="46"/>
    </row>
    <row r="1000" customFormat="false" ht="12.75" hidden="false" customHeight="true" outlineLevel="0" collapsed="false">
      <c r="A1000" s="145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10"/>
      <c r="W1000" s="10"/>
      <c r="X1000" s="10"/>
      <c r="Y1000" s="10"/>
      <c r="Z1000" s="10"/>
      <c r="AA1000" s="10"/>
      <c r="AB1000" s="21"/>
      <c r="AC1000" s="21"/>
      <c r="AD1000" s="46"/>
      <c r="AE1000" s="46"/>
      <c r="AF1000" s="46"/>
    </row>
  </sheetData>
  <mergeCells count="46">
    <mergeCell ref="A1:J1"/>
    <mergeCell ref="A2:J2"/>
    <mergeCell ref="A3:J3"/>
    <mergeCell ref="A4:J4"/>
    <mergeCell ref="AE5:AE6"/>
    <mergeCell ref="AF5:AF6"/>
    <mergeCell ref="A6:J6"/>
    <mergeCell ref="B9:E9"/>
    <mergeCell ref="B10:E10"/>
    <mergeCell ref="B11:E11"/>
    <mergeCell ref="B12:E12"/>
    <mergeCell ref="A15:F15"/>
    <mergeCell ref="AE23:AE24"/>
    <mergeCell ref="AF23:AF24"/>
    <mergeCell ref="A26:F26"/>
    <mergeCell ref="A38:F38"/>
    <mergeCell ref="A51:E51"/>
    <mergeCell ref="B52:E52"/>
    <mergeCell ref="B53:E53"/>
    <mergeCell ref="B54:E54"/>
    <mergeCell ref="B55:E55"/>
    <mergeCell ref="B56:E56"/>
    <mergeCell ref="B57:E57"/>
    <mergeCell ref="B58:E58"/>
    <mergeCell ref="A59:E59"/>
    <mergeCell ref="A83:I83"/>
    <mergeCell ref="A84:I84"/>
    <mergeCell ref="A87:J87"/>
    <mergeCell ref="B90:E90"/>
    <mergeCell ref="B91:E91"/>
    <mergeCell ref="B92:E92"/>
    <mergeCell ref="B93:E93"/>
    <mergeCell ref="A96:F96"/>
    <mergeCell ref="A107:F107"/>
    <mergeCell ref="A119:F119"/>
    <mergeCell ref="A132:E132"/>
    <mergeCell ref="B133:E133"/>
    <mergeCell ref="B134:E134"/>
    <mergeCell ref="B135:E135"/>
    <mergeCell ref="B136:E136"/>
    <mergeCell ref="B137:E137"/>
    <mergeCell ref="B138:E138"/>
    <mergeCell ref="B139:E139"/>
    <mergeCell ref="A140:E140"/>
    <mergeCell ref="A164:I164"/>
    <mergeCell ref="A165:I16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5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1000"/>
  <sheetViews>
    <sheetView showFormulas="false" showGridLines="true" showRowColHeaders="true" showZeros="true" rightToLeft="false" tabSelected="false" showOutlineSymbols="true" defaultGridColor="true" view="normal" topLeftCell="A41" colorId="64" zoomScale="100" zoomScaleNormal="100" zoomScalePageLayoutView="100" workbookViewId="0">
      <selection pane="topLeft" activeCell="H76" activeCellId="0" sqref="H76"/>
    </sheetView>
  </sheetViews>
  <sheetFormatPr defaultColWidth="12.6328125" defaultRowHeight="15" zeroHeight="false" outlineLevelRow="0" outlineLevelCol="0"/>
  <cols>
    <col collapsed="false" customWidth="true" hidden="false" outlineLevel="0" max="1" min="1" style="0" width="5.13"/>
    <col collapsed="false" customWidth="true" hidden="false" outlineLevel="0" max="2" min="2" style="0" width="5"/>
    <col collapsed="false" customWidth="true" hidden="false" outlineLevel="0" max="3" min="3" style="0" width="8.88"/>
    <col collapsed="false" customWidth="true" hidden="false" outlineLevel="0" max="4" min="4" style="0" width="10.63"/>
    <col collapsed="false" customWidth="true" hidden="false" outlineLevel="0" max="5" min="5" style="0" width="8.88"/>
    <col collapsed="false" customWidth="true" hidden="false" outlineLevel="0" max="6" min="6" style="0" width="21"/>
    <col collapsed="false" customWidth="true" hidden="false" outlineLevel="0" max="7" min="7" style="0" width="5.13"/>
    <col collapsed="false" customWidth="true" hidden="false" outlineLevel="0" max="8" min="8" style="0" width="12.13"/>
    <col collapsed="false" customWidth="true" hidden="false" outlineLevel="0" max="9" min="9" style="0" width="12.5"/>
    <col collapsed="false" customWidth="true" hidden="false" outlineLevel="0" max="10" min="10" style="0" width="14.51"/>
    <col collapsed="false" customWidth="true" hidden="true" outlineLevel="0" max="11" min="11" style="0" width="10.63"/>
    <col collapsed="false" customWidth="true" hidden="true" outlineLevel="0" max="12" min="12" style="0" width="9.13"/>
    <col collapsed="false" customWidth="true" hidden="true" outlineLevel="0" max="13" min="13" style="0" width="15.88"/>
    <col collapsed="false" customWidth="true" hidden="true" outlineLevel="0" max="16" min="14" style="0" width="9.13"/>
    <col collapsed="false" customWidth="true" hidden="true" outlineLevel="0" max="17" min="17" style="0" width="9.51"/>
    <col collapsed="false" customWidth="true" hidden="true" outlineLevel="0" max="18" min="18" style="0" width="9.13"/>
    <col collapsed="false" customWidth="true" hidden="false" outlineLevel="0" max="19" min="19" style="0" width="12.88"/>
    <col collapsed="false" customWidth="true" hidden="false" outlineLevel="0" max="20" min="20" style="0" width="23.38"/>
    <col collapsed="false" customWidth="true" hidden="false" outlineLevel="0" max="21" min="21" style="0" width="8.88"/>
    <col collapsed="false" customWidth="true" hidden="false" outlineLevel="0" max="22" min="22" style="0" width="17.63"/>
    <col collapsed="false" customWidth="true" hidden="false" outlineLevel="0" max="23" min="23" style="0" width="11.89"/>
    <col collapsed="false" customWidth="true" hidden="false" outlineLevel="0" max="24" min="24" style="0" width="23.13"/>
    <col collapsed="false" customWidth="true" hidden="false" outlineLevel="0" max="28" min="25" style="0" width="10.38"/>
    <col collapsed="false" customWidth="true" hidden="false" outlineLevel="0" max="29" min="29" style="0" width="11.12"/>
    <col collapsed="false" customWidth="true" hidden="false" outlineLevel="0" max="30" min="30" style="0" width="14.51"/>
    <col collapsed="false" customWidth="true" hidden="false" outlineLevel="0" max="31" min="31" style="0" width="15.63"/>
    <col collapsed="false" customWidth="true" hidden="false" outlineLevel="0" max="32" min="32" style="0" width="9.51"/>
  </cols>
  <sheetData>
    <row r="1" customFormat="false" ht="17.25" hidden="false" customHeight="true" outlineLevel="0" collapsed="false">
      <c r="A1" s="45" t="s">
        <v>40</v>
      </c>
      <c r="B1" s="45"/>
      <c r="C1" s="45"/>
      <c r="D1" s="45"/>
      <c r="E1" s="45"/>
      <c r="F1" s="45"/>
      <c r="G1" s="45"/>
      <c r="H1" s="45"/>
      <c r="I1" s="45"/>
      <c r="J1" s="45"/>
      <c r="K1" s="21"/>
      <c r="L1" s="46"/>
      <c r="M1" s="46"/>
      <c r="N1" s="46"/>
      <c r="O1" s="46"/>
      <c r="P1" s="46"/>
      <c r="Q1" s="46"/>
      <c r="R1" s="46"/>
      <c r="S1" s="46"/>
      <c r="T1" s="46"/>
      <c r="U1" s="46"/>
      <c r="V1" s="47"/>
      <c r="W1" s="48"/>
      <c r="X1" s="48"/>
      <c r="Y1" s="49"/>
      <c r="Z1" s="49"/>
      <c r="AA1" s="50"/>
      <c r="AB1" s="51"/>
      <c r="AC1" s="50"/>
      <c r="AD1" s="46"/>
      <c r="AE1" s="52"/>
      <c r="AF1" s="52"/>
    </row>
    <row r="2" customFormat="false" ht="16.5" hidden="false" customHeight="true" outlineLevel="0" collapsed="false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21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</row>
    <row r="3" customFormat="false" ht="13.5" hidden="false" customHeight="true" outlineLevel="0" collapsed="false">
      <c r="A3" s="54"/>
      <c r="B3" s="54"/>
      <c r="C3" s="54"/>
      <c r="D3" s="54"/>
      <c r="E3" s="54"/>
      <c r="F3" s="54"/>
      <c r="G3" s="54"/>
      <c r="H3" s="54"/>
      <c r="I3" s="54"/>
      <c r="J3" s="54"/>
      <c r="K3" s="21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52"/>
      <c r="AF3" s="52"/>
    </row>
    <row r="4" customFormat="false" ht="18" hidden="false" customHeight="true" outlineLevel="0" collapsed="false">
      <c r="A4" s="6" t="s">
        <v>130</v>
      </c>
      <c r="B4" s="6"/>
      <c r="C4" s="6"/>
      <c r="D4" s="6"/>
      <c r="E4" s="6"/>
      <c r="F4" s="6"/>
      <c r="G4" s="6"/>
      <c r="H4" s="6"/>
      <c r="I4" s="6"/>
      <c r="J4" s="6"/>
      <c r="K4" s="21"/>
      <c r="L4" s="46"/>
      <c r="M4" s="46"/>
      <c r="N4" s="46"/>
      <c r="O4" s="46"/>
      <c r="P4" s="46"/>
      <c r="Q4" s="46"/>
      <c r="R4" s="46"/>
      <c r="S4" s="46"/>
      <c r="T4" s="46"/>
      <c r="U4" s="10"/>
      <c r="V4" s="46"/>
      <c r="W4" s="46"/>
      <c r="X4" s="46"/>
      <c r="Y4" s="46"/>
      <c r="Z4" s="46"/>
      <c r="AA4" s="46"/>
      <c r="AB4" s="46"/>
      <c r="AC4" s="46"/>
      <c r="AD4" s="46"/>
      <c r="AE4" s="10"/>
      <c r="AF4" s="10"/>
    </row>
    <row r="5" customFormat="false" ht="12.75" hidden="false" customHeight="true" outlineLevel="0" collapsed="false">
      <c r="A5" s="55"/>
      <c r="B5" s="10"/>
      <c r="C5" s="10"/>
      <c r="D5" s="10"/>
      <c r="E5" s="10"/>
      <c r="F5" s="10"/>
      <c r="G5" s="10"/>
      <c r="H5" s="10"/>
      <c r="I5" s="10"/>
      <c r="J5" s="23"/>
      <c r="K5" s="46"/>
      <c r="L5" s="46"/>
      <c r="M5" s="46"/>
      <c r="N5" s="46"/>
      <c r="O5" s="46"/>
      <c r="P5" s="46"/>
      <c r="Q5" s="46"/>
      <c r="R5" s="46"/>
      <c r="S5" s="46"/>
      <c r="T5" s="46"/>
      <c r="U5" s="10"/>
      <c r="V5" s="46"/>
      <c r="W5" s="46"/>
      <c r="X5" s="46"/>
      <c r="Y5" s="46"/>
      <c r="Z5" s="46"/>
      <c r="AA5" s="46"/>
      <c r="AB5" s="46"/>
      <c r="AC5" s="46"/>
      <c r="AD5" s="46"/>
      <c r="AE5" s="56"/>
      <c r="AF5" s="57"/>
    </row>
    <row r="6" customFormat="false" ht="13.5" hidden="false" customHeight="true" outlineLevel="0" collapsed="false">
      <c r="A6" s="58" t="s">
        <v>43</v>
      </c>
      <c r="B6" s="58"/>
      <c r="C6" s="58"/>
      <c r="D6" s="58"/>
      <c r="E6" s="58"/>
      <c r="F6" s="58"/>
      <c r="G6" s="58"/>
      <c r="H6" s="58"/>
      <c r="I6" s="58"/>
      <c r="J6" s="58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46"/>
      <c r="W6" s="46"/>
      <c r="X6" s="46"/>
      <c r="Y6" s="46"/>
      <c r="Z6" s="46"/>
      <c r="AA6" s="46"/>
      <c r="AB6" s="46"/>
      <c r="AC6" s="46"/>
      <c r="AD6" s="46"/>
      <c r="AE6" s="56"/>
      <c r="AF6" s="56"/>
    </row>
    <row r="7" customFormat="false" ht="13.5" hidden="false" customHeight="true" outlineLevel="0" collapsed="false">
      <c r="A7" s="59" t="s">
        <v>44</v>
      </c>
      <c r="B7" s="60"/>
      <c r="C7" s="60"/>
      <c r="D7" s="60"/>
      <c r="E7" s="60"/>
      <c r="F7" s="60"/>
      <c r="G7" s="60"/>
      <c r="H7" s="60"/>
      <c r="I7" s="60"/>
      <c r="J7" s="61"/>
      <c r="K7" s="21" t="s">
        <v>45</v>
      </c>
      <c r="L7" s="46"/>
      <c r="M7" s="46"/>
      <c r="N7" s="46"/>
      <c r="O7" s="46"/>
      <c r="P7" s="46"/>
      <c r="Q7" s="46"/>
      <c r="R7" s="46"/>
      <c r="S7" s="46"/>
      <c r="T7" s="46"/>
      <c r="U7" s="10"/>
      <c r="V7" s="46"/>
      <c r="W7" s="46"/>
      <c r="X7" s="46"/>
      <c r="Y7" s="46"/>
      <c r="Z7" s="46"/>
      <c r="AA7" s="46"/>
      <c r="AB7" s="46"/>
      <c r="AC7" s="46"/>
      <c r="AD7" s="46"/>
      <c r="AE7" s="62"/>
      <c r="AF7" s="62"/>
    </row>
    <row r="8" customFormat="false" ht="12.75" hidden="false" customHeight="true" outlineLevel="0" collapsed="false">
      <c r="A8" s="63"/>
      <c r="B8" s="64" t="s">
        <v>46</v>
      </c>
      <c r="C8" s="64"/>
      <c r="D8" s="64"/>
      <c r="E8" s="64"/>
      <c r="F8" s="65" t="s">
        <v>47</v>
      </c>
      <c r="G8" s="64"/>
      <c r="H8" s="65" t="s">
        <v>48</v>
      </c>
      <c r="I8" s="65" t="s">
        <v>49</v>
      </c>
      <c r="J8" s="66" t="s">
        <v>50</v>
      </c>
      <c r="K8" s="67"/>
      <c r="L8" s="46"/>
      <c r="M8" s="46"/>
      <c r="N8" s="46"/>
      <c r="O8" s="46"/>
      <c r="P8" s="46"/>
      <c r="Q8" s="46"/>
      <c r="R8" s="46"/>
      <c r="S8" s="46"/>
      <c r="T8" s="46"/>
      <c r="U8" s="10"/>
      <c r="V8" s="46"/>
      <c r="W8" s="46"/>
      <c r="X8" s="46"/>
      <c r="Y8" s="46"/>
      <c r="Z8" s="46"/>
      <c r="AA8" s="46"/>
      <c r="AB8" s="46"/>
      <c r="AC8" s="46"/>
      <c r="AD8" s="46"/>
      <c r="AE8" s="62"/>
      <c r="AF8" s="62"/>
    </row>
    <row r="9" customFormat="false" ht="13.5" hidden="false" customHeight="true" outlineLevel="0" collapsed="false">
      <c r="A9" s="55"/>
      <c r="B9" s="68" t="s">
        <v>51</v>
      </c>
      <c r="C9" s="68"/>
      <c r="D9" s="68"/>
      <c r="E9" s="68"/>
      <c r="F9" s="69"/>
      <c r="G9" s="10"/>
      <c r="H9" s="70"/>
      <c r="I9" s="21"/>
      <c r="J9" s="71" t="n">
        <f aca="false">F9</f>
        <v>0</v>
      </c>
      <c r="K9" s="72"/>
      <c r="L9" s="72"/>
      <c r="M9" s="52"/>
      <c r="N9" s="52"/>
      <c r="O9" s="52"/>
      <c r="P9" s="52"/>
      <c r="Q9" s="52"/>
      <c r="R9" s="52"/>
      <c r="S9" s="52"/>
      <c r="T9" s="103"/>
      <c r="U9" s="52"/>
      <c r="V9" s="46"/>
      <c r="W9" s="46"/>
      <c r="X9" s="46"/>
      <c r="Y9" s="46"/>
      <c r="Z9" s="46"/>
      <c r="AA9" s="46"/>
      <c r="AB9" s="46"/>
      <c r="AC9" s="46"/>
      <c r="AD9" s="46"/>
      <c r="AE9" s="62"/>
      <c r="AF9" s="62"/>
    </row>
    <row r="10" customFormat="false" ht="13.5" hidden="false" customHeight="true" outlineLevel="0" collapsed="false">
      <c r="A10" s="55"/>
      <c r="B10" s="68" t="s">
        <v>54</v>
      </c>
      <c r="C10" s="68"/>
      <c r="D10" s="68"/>
      <c r="E10" s="68"/>
      <c r="F10" s="69" t="n">
        <f aca="false">F9</f>
        <v>0</v>
      </c>
      <c r="G10" s="10"/>
      <c r="H10" s="74" t="n">
        <v>0.3</v>
      </c>
      <c r="I10" s="21"/>
      <c r="J10" s="71" t="n">
        <f aca="false">F10*H10</f>
        <v>0</v>
      </c>
      <c r="K10" s="72"/>
      <c r="L10" s="72"/>
      <c r="M10" s="52"/>
      <c r="N10" s="52"/>
      <c r="O10" s="52"/>
      <c r="P10" s="52"/>
      <c r="Q10" s="52"/>
      <c r="R10" s="52"/>
      <c r="S10" s="52"/>
      <c r="T10" s="103"/>
      <c r="U10" s="52"/>
      <c r="V10" s="46"/>
      <c r="W10" s="46"/>
      <c r="X10" s="46"/>
      <c r="Y10" s="46"/>
      <c r="Z10" s="46"/>
      <c r="AA10" s="46"/>
      <c r="AB10" s="46"/>
      <c r="AC10" s="46"/>
      <c r="AD10" s="46"/>
      <c r="AE10" s="62"/>
      <c r="AF10" s="62"/>
    </row>
    <row r="11" customFormat="false" ht="13.5" hidden="false" customHeight="true" outlineLevel="0" collapsed="false">
      <c r="A11" s="55"/>
      <c r="B11" s="68" t="s">
        <v>131</v>
      </c>
      <c r="C11" s="68"/>
      <c r="D11" s="68"/>
      <c r="E11" s="68"/>
      <c r="F11" s="69" t="n">
        <f aca="false">(J9/220*0.2)</f>
        <v>0</v>
      </c>
      <c r="G11" s="10"/>
      <c r="H11" s="158" t="n">
        <f aca="false">'Hora Noturna'!B14</f>
        <v>120</v>
      </c>
      <c r="I11" s="21"/>
      <c r="J11" s="71" t="n">
        <f aca="false">F11*H11</f>
        <v>0</v>
      </c>
      <c r="K11" s="72"/>
      <c r="L11" s="72"/>
      <c r="M11" s="52"/>
      <c r="N11" s="52"/>
      <c r="O11" s="52"/>
      <c r="P11" s="52"/>
      <c r="Q11" s="52"/>
      <c r="R11" s="52"/>
      <c r="S11" s="52"/>
      <c r="T11" s="103"/>
      <c r="U11" s="52"/>
      <c r="V11" s="46"/>
      <c r="W11" s="46"/>
      <c r="X11" s="46"/>
      <c r="Y11" s="46"/>
      <c r="Z11" s="46"/>
      <c r="AA11" s="46"/>
      <c r="AB11" s="46"/>
      <c r="AC11" s="46"/>
      <c r="AD11" s="46"/>
      <c r="AE11" s="62"/>
      <c r="AF11" s="62"/>
    </row>
    <row r="12" customFormat="false" ht="15" hidden="false" customHeight="true" outlineLevel="0" collapsed="false">
      <c r="A12" s="55"/>
      <c r="B12" s="68"/>
      <c r="C12" s="68"/>
      <c r="D12" s="68"/>
      <c r="E12" s="68"/>
      <c r="F12" s="69"/>
      <c r="G12" s="10"/>
      <c r="H12" s="73" t="n">
        <v>0</v>
      </c>
      <c r="I12" s="21"/>
      <c r="J12" s="71" t="n">
        <f aca="false">F12*H12</f>
        <v>0</v>
      </c>
      <c r="K12" s="72"/>
      <c r="L12" s="72"/>
      <c r="M12" s="52"/>
      <c r="N12" s="52"/>
      <c r="O12" s="52"/>
      <c r="P12" s="52"/>
      <c r="Q12" s="52"/>
      <c r="R12" s="52"/>
      <c r="S12" s="159"/>
      <c r="T12" s="103"/>
      <c r="U12" s="52"/>
      <c r="V12" s="46"/>
      <c r="W12" s="46"/>
      <c r="X12" s="46"/>
      <c r="Y12" s="46"/>
      <c r="Z12" s="46"/>
      <c r="AA12" s="46"/>
      <c r="AB12" s="46"/>
      <c r="AC12" s="46"/>
      <c r="AD12" s="46"/>
      <c r="AE12" s="62"/>
      <c r="AF12" s="62"/>
    </row>
    <row r="13" customFormat="false" ht="14.25" hidden="false" customHeight="true" outlineLevel="0" collapsed="false">
      <c r="A13" s="75" t="s">
        <v>55</v>
      </c>
      <c r="B13" s="76"/>
      <c r="C13" s="76"/>
      <c r="D13" s="76"/>
      <c r="E13" s="76"/>
      <c r="F13" s="76"/>
      <c r="G13" s="76"/>
      <c r="H13" s="77"/>
      <c r="I13" s="78"/>
      <c r="J13" s="160" t="n">
        <f aca="false">SUM(J9:J12)</f>
        <v>0</v>
      </c>
      <c r="K13" s="46"/>
      <c r="L13" s="46"/>
      <c r="M13" s="46"/>
      <c r="N13" s="46"/>
      <c r="O13" s="46"/>
      <c r="P13" s="46"/>
      <c r="Q13" s="46"/>
      <c r="R13" s="46"/>
      <c r="S13" s="161"/>
      <c r="T13" s="46"/>
      <c r="U13" s="10"/>
      <c r="V13" s="46"/>
      <c r="W13" s="46"/>
      <c r="X13" s="46"/>
      <c r="Y13" s="46"/>
      <c r="Z13" s="46"/>
      <c r="AA13" s="46"/>
      <c r="AB13" s="46"/>
      <c r="AC13" s="46"/>
      <c r="AD13" s="46"/>
      <c r="AE13" s="62"/>
      <c r="AF13" s="62"/>
    </row>
    <row r="14" customFormat="false" ht="13.5" hidden="false" customHeight="true" outlineLevel="0" collapsed="false">
      <c r="A14" s="55"/>
      <c r="B14" s="10"/>
      <c r="C14" s="10"/>
      <c r="D14" s="10"/>
      <c r="E14" s="10"/>
      <c r="F14" s="10"/>
      <c r="G14" s="10"/>
      <c r="H14" s="10"/>
      <c r="I14" s="10"/>
      <c r="J14" s="23"/>
      <c r="K14" s="52"/>
      <c r="L14" s="52"/>
      <c r="M14" s="72"/>
      <c r="N14" s="52"/>
      <c r="O14" s="52"/>
      <c r="P14" s="52"/>
      <c r="Q14" s="52"/>
      <c r="R14" s="52"/>
      <c r="S14" s="52"/>
      <c r="T14" s="52"/>
      <c r="U14" s="52"/>
      <c r="V14" s="46"/>
      <c r="W14" s="46"/>
      <c r="X14" s="46"/>
      <c r="Y14" s="46"/>
      <c r="Z14" s="46"/>
      <c r="AA14" s="46"/>
      <c r="AB14" s="46"/>
      <c r="AC14" s="46"/>
      <c r="AD14" s="46"/>
      <c r="AE14" s="62"/>
      <c r="AF14" s="62"/>
    </row>
    <row r="15" customFormat="false" ht="13.5" hidden="false" customHeight="true" outlineLevel="0" collapsed="false">
      <c r="A15" s="80" t="s">
        <v>56</v>
      </c>
      <c r="B15" s="80"/>
      <c r="C15" s="80"/>
      <c r="D15" s="80"/>
      <c r="E15" s="80"/>
      <c r="F15" s="80"/>
      <c r="G15" s="81"/>
      <c r="H15" s="82" t="s">
        <v>57</v>
      </c>
      <c r="I15" s="81"/>
      <c r="J15" s="83" t="s">
        <v>58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46"/>
      <c r="W15" s="46"/>
      <c r="X15" s="46"/>
      <c r="Y15" s="46"/>
      <c r="Z15" s="46"/>
      <c r="AA15" s="46"/>
      <c r="AB15" s="46"/>
      <c r="AC15" s="46"/>
      <c r="AD15" s="46"/>
      <c r="AE15" s="62"/>
      <c r="AF15" s="62"/>
    </row>
    <row r="16" customFormat="false" ht="12.75" hidden="false" customHeight="true" outlineLevel="0" collapsed="false">
      <c r="A16" s="84" t="s">
        <v>59</v>
      </c>
      <c r="B16" s="10" t="s">
        <v>60</v>
      </c>
      <c r="C16" s="10"/>
      <c r="D16" s="10"/>
      <c r="E16" s="10"/>
      <c r="F16" s="10"/>
      <c r="G16" s="10"/>
      <c r="H16" s="85" t="n">
        <v>0.2</v>
      </c>
      <c r="I16" s="86"/>
      <c r="J16" s="87" t="n">
        <f aca="false">($J$13)*H16</f>
        <v>0</v>
      </c>
      <c r="K16" s="88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46"/>
      <c r="W16" s="46"/>
      <c r="X16" s="46"/>
      <c r="Y16" s="46"/>
      <c r="Z16" s="46"/>
      <c r="AA16" s="46"/>
      <c r="AB16" s="46"/>
      <c r="AC16" s="46"/>
      <c r="AD16" s="46"/>
      <c r="AE16" s="62"/>
      <c r="AF16" s="62"/>
    </row>
    <row r="17" customFormat="false" ht="12.75" hidden="false" customHeight="true" outlineLevel="0" collapsed="false">
      <c r="A17" s="84" t="s">
        <v>61</v>
      </c>
      <c r="B17" s="10" t="s">
        <v>62</v>
      </c>
      <c r="C17" s="10"/>
      <c r="D17" s="10"/>
      <c r="E17" s="10"/>
      <c r="F17" s="10"/>
      <c r="G17" s="10"/>
      <c r="H17" s="85" t="n">
        <v>0.015</v>
      </c>
      <c r="I17" s="86"/>
      <c r="J17" s="87" t="n">
        <f aca="false">($J$13)*H17</f>
        <v>0</v>
      </c>
      <c r="K17" s="89"/>
      <c r="L17" s="46"/>
      <c r="M17" s="46"/>
      <c r="N17" s="46"/>
      <c r="O17" s="46"/>
      <c r="P17" s="46"/>
      <c r="Q17" s="46"/>
      <c r="R17" s="46"/>
      <c r="S17" s="46"/>
      <c r="T17" s="46"/>
      <c r="U17" s="10"/>
      <c r="V17" s="46"/>
      <c r="W17" s="46"/>
      <c r="X17" s="46"/>
      <c r="Y17" s="46"/>
      <c r="Z17" s="46"/>
      <c r="AA17" s="46"/>
      <c r="AB17" s="46"/>
      <c r="AC17" s="46"/>
      <c r="AD17" s="46"/>
      <c r="AE17" s="62"/>
      <c r="AF17" s="62"/>
    </row>
    <row r="18" customFormat="false" ht="12.75" hidden="false" customHeight="true" outlineLevel="0" collapsed="false">
      <c r="A18" s="84" t="s">
        <v>63</v>
      </c>
      <c r="B18" s="10" t="s">
        <v>64</v>
      </c>
      <c r="C18" s="10"/>
      <c r="D18" s="10"/>
      <c r="E18" s="10"/>
      <c r="F18" s="10"/>
      <c r="G18" s="10"/>
      <c r="H18" s="85" t="n">
        <v>0.01</v>
      </c>
      <c r="I18" s="86"/>
      <c r="J18" s="87" t="n">
        <f aca="false">($J$13)*H18</f>
        <v>0</v>
      </c>
      <c r="K18" s="89"/>
      <c r="L18" s="46"/>
      <c r="M18" s="46"/>
      <c r="N18" s="46"/>
      <c r="O18" s="46"/>
      <c r="P18" s="46"/>
      <c r="Q18" s="46"/>
      <c r="R18" s="46"/>
      <c r="S18" s="46"/>
      <c r="T18" s="46"/>
      <c r="U18" s="10"/>
      <c r="V18" s="46"/>
      <c r="W18" s="46"/>
      <c r="X18" s="46"/>
      <c r="Y18" s="46"/>
      <c r="Z18" s="46"/>
      <c r="AA18" s="46"/>
      <c r="AB18" s="46"/>
      <c r="AC18" s="46"/>
      <c r="AD18" s="46"/>
      <c r="AE18" s="62"/>
      <c r="AF18" s="62"/>
    </row>
    <row r="19" customFormat="false" ht="12.75" hidden="false" customHeight="true" outlineLevel="0" collapsed="false">
      <c r="A19" s="84" t="s">
        <v>65</v>
      </c>
      <c r="B19" s="10" t="s">
        <v>66</v>
      </c>
      <c r="C19" s="10"/>
      <c r="D19" s="10"/>
      <c r="E19" s="10"/>
      <c r="F19" s="10"/>
      <c r="G19" s="10"/>
      <c r="H19" s="85" t="n">
        <v>0.002</v>
      </c>
      <c r="I19" s="86"/>
      <c r="J19" s="87" t="n">
        <f aca="false">($J$13)*H19</f>
        <v>0</v>
      </c>
      <c r="K19" s="89"/>
      <c r="L19" s="46"/>
      <c r="M19" s="46"/>
      <c r="N19" s="46"/>
      <c r="O19" s="46"/>
      <c r="P19" s="46"/>
      <c r="Q19" s="46"/>
      <c r="R19" s="46"/>
      <c r="S19" s="46"/>
      <c r="T19" s="46"/>
      <c r="U19" s="10"/>
      <c r="V19" s="46"/>
      <c r="W19" s="46"/>
      <c r="X19" s="46"/>
      <c r="Y19" s="46"/>
      <c r="Z19" s="46"/>
      <c r="AA19" s="46"/>
      <c r="AB19" s="46"/>
      <c r="AC19" s="46"/>
      <c r="AD19" s="46"/>
      <c r="AE19" s="10"/>
      <c r="AF19" s="10"/>
    </row>
    <row r="20" customFormat="false" ht="12.75" hidden="false" customHeight="true" outlineLevel="0" collapsed="false">
      <c r="A20" s="84" t="s">
        <v>67</v>
      </c>
      <c r="B20" s="10" t="s">
        <v>68</v>
      </c>
      <c r="C20" s="10"/>
      <c r="D20" s="10"/>
      <c r="E20" s="10"/>
      <c r="F20" s="10"/>
      <c r="G20" s="10"/>
      <c r="H20" s="85" t="n">
        <v>0.025</v>
      </c>
      <c r="I20" s="86"/>
      <c r="J20" s="87" t="n">
        <f aca="false">($J$13)*H20</f>
        <v>0</v>
      </c>
      <c r="K20" s="89"/>
      <c r="L20" s="46"/>
      <c r="M20" s="46"/>
      <c r="N20" s="46"/>
      <c r="O20" s="46"/>
      <c r="P20" s="46"/>
      <c r="Q20" s="46"/>
      <c r="R20" s="46"/>
      <c r="S20" s="46"/>
      <c r="T20" s="46"/>
      <c r="U20" s="10"/>
      <c r="V20" s="46"/>
      <c r="W20" s="46"/>
      <c r="X20" s="46"/>
      <c r="Y20" s="46"/>
      <c r="Z20" s="46"/>
      <c r="AA20" s="46"/>
      <c r="AB20" s="46"/>
      <c r="AC20" s="46"/>
      <c r="AD20" s="46"/>
      <c r="AE20" s="10"/>
      <c r="AF20" s="10"/>
    </row>
    <row r="21" customFormat="false" ht="12.75" hidden="false" customHeight="true" outlineLevel="0" collapsed="false">
      <c r="A21" s="84" t="s">
        <v>69</v>
      </c>
      <c r="B21" s="10" t="s">
        <v>70</v>
      </c>
      <c r="C21" s="10"/>
      <c r="D21" s="10"/>
      <c r="E21" s="10"/>
      <c r="F21" s="10"/>
      <c r="G21" s="10"/>
      <c r="H21" s="85" t="n">
        <v>0.08</v>
      </c>
      <c r="I21" s="86"/>
      <c r="J21" s="87" t="n">
        <f aca="false">($J$13)*H21</f>
        <v>0</v>
      </c>
      <c r="K21" s="89"/>
      <c r="L21" s="46"/>
      <c r="M21" s="46"/>
      <c r="N21" s="46"/>
      <c r="O21" s="46"/>
      <c r="P21" s="46"/>
      <c r="Q21" s="46"/>
      <c r="R21" s="46"/>
      <c r="S21" s="46"/>
      <c r="T21" s="46"/>
      <c r="U21" s="10"/>
      <c r="V21" s="46"/>
      <c r="W21" s="46"/>
      <c r="X21" s="46"/>
      <c r="Y21" s="46"/>
      <c r="Z21" s="46"/>
      <c r="AA21" s="46"/>
      <c r="AB21" s="46"/>
      <c r="AC21" s="46"/>
      <c r="AD21" s="46"/>
      <c r="AE21" s="62"/>
      <c r="AF21" s="62"/>
    </row>
    <row r="22" customFormat="false" ht="13.5" hidden="false" customHeight="true" outlineLevel="0" collapsed="false">
      <c r="A22" s="84" t="s">
        <v>71</v>
      </c>
      <c r="B22" s="10" t="s">
        <v>72</v>
      </c>
      <c r="C22" s="10"/>
      <c r="D22" s="10"/>
      <c r="E22" s="10"/>
      <c r="F22" s="10"/>
      <c r="G22" s="10"/>
      <c r="H22" s="85" t="n">
        <v>0.06</v>
      </c>
      <c r="I22" s="86"/>
      <c r="J22" s="87" t="n">
        <f aca="false">($J$13)*H22</f>
        <v>0</v>
      </c>
      <c r="K22" s="89"/>
      <c r="L22" s="46"/>
      <c r="M22" s="46"/>
      <c r="N22" s="46"/>
      <c r="O22" s="46"/>
      <c r="P22" s="46"/>
      <c r="Q22" s="46"/>
      <c r="R22" s="46"/>
      <c r="S22" s="46"/>
      <c r="T22" s="46"/>
      <c r="U22" s="10"/>
      <c r="V22" s="46"/>
      <c r="W22" s="46"/>
      <c r="X22" s="46"/>
      <c r="Y22" s="46"/>
      <c r="Z22" s="46"/>
      <c r="AA22" s="46"/>
      <c r="AB22" s="46"/>
      <c r="AC22" s="46"/>
      <c r="AD22" s="46"/>
      <c r="AE22" s="52"/>
      <c r="AF22" s="10"/>
    </row>
    <row r="23" customFormat="false" ht="13.5" hidden="false" customHeight="true" outlineLevel="0" collapsed="false">
      <c r="A23" s="91" t="s">
        <v>73</v>
      </c>
      <c r="B23" s="92" t="s">
        <v>74</v>
      </c>
      <c r="C23" s="92"/>
      <c r="D23" s="92"/>
      <c r="E23" s="92"/>
      <c r="F23" s="92"/>
      <c r="G23" s="92"/>
      <c r="H23" s="93" t="n">
        <v>0.006</v>
      </c>
      <c r="I23" s="86"/>
      <c r="J23" s="87" t="n">
        <f aca="false">($J$13)*H23</f>
        <v>0</v>
      </c>
      <c r="K23" s="89"/>
      <c r="L23" s="46"/>
      <c r="M23" s="46"/>
      <c r="N23" s="46"/>
      <c r="O23" s="46"/>
      <c r="P23" s="46"/>
      <c r="Q23" s="46"/>
      <c r="R23" s="46"/>
      <c r="S23" s="46"/>
      <c r="T23" s="46"/>
      <c r="U23" s="10"/>
      <c r="V23" s="46"/>
      <c r="W23" s="46"/>
      <c r="X23" s="46"/>
      <c r="Y23" s="46"/>
      <c r="Z23" s="46"/>
      <c r="AA23" s="46"/>
      <c r="AB23" s="46"/>
      <c r="AC23" s="46"/>
      <c r="AD23" s="46"/>
      <c r="AE23" s="56"/>
      <c r="AF23" s="57"/>
    </row>
    <row r="24" customFormat="false" ht="13.5" hidden="false" customHeight="true" outlineLevel="0" collapsed="false">
      <c r="A24" s="75" t="s">
        <v>75</v>
      </c>
      <c r="B24" s="76"/>
      <c r="C24" s="76"/>
      <c r="D24" s="76"/>
      <c r="E24" s="76"/>
      <c r="F24" s="76"/>
      <c r="G24" s="76"/>
      <c r="H24" s="77" t="n">
        <f aca="false">SUM(H16:H23)</f>
        <v>0.398</v>
      </c>
      <c r="I24" s="78"/>
      <c r="J24" s="94" t="n">
        <f aca="false">SUM(J16:J23)</f>
        <v>0</v>
      </c>
      <c r="K24" s="89"/>
      <c r="L24" s="46"/>
      <c r="M24" s="46"/>
      <c r="N24" s="46"/>
      <c r="O24" s="46"/>
      <c r="P24" s="46"/>
      <c r="Q24" s="46"/>
      <c r="R24" s="46"/>
      <c r="S24" s="46"/>
      <c r="T24" s="46"/>
      <c r="U24" s="10"/>
      <c r="V24" s="46"/>
      <c r="W24" s="46"/>
      <c r="X24" s="46"/>
      <c r="Y24" s="46"/>
      <c r="Z24" s="46"/>
      <c r="AA24" s="46"/>
      <c r="AB24" s="46"/>
      <c r="AC24" s="46"/>
      <c r="AD24" s="46"/>
      <c r="AE24" s="56"/>
      <c r="AF24" s="56"/>
    </row>
    <row r="25" customFormat="false" ht="13.5" hidden="false" customHeight="true" outlineLevel="0" collapsed="false">
      <c r="A25" s="55"/>
      <c r="B25" s="10"/>
      <c r="C25" s="10"/>
      <c r="D25" s="10"/>
      <c r="E25" s="10"/>
      <c r="F25" s="10"/>
      <c r="G25" s="10"/>
      <c r="H25" s="10"/>
      <c r="I25" s="10"/>
      <c r="J25" s="23"/>
      <c r="K25" s="95"/>
      <c r="L25" s="46"/>
      <c r="M25" s="89" t="e">
        <f aca="false">SUM(#REF!)</f>
        <v>#REF!</v>
      </c>
      <c r="N25" s="46"/>
      <c r="O25" s="46"/>
      <c r="P25" s="46"/>
      <c r="Q25" s="46"/>
      <c r="R25" s="46"/>
      <c r="S25" s="46"/>
      <c r="T25" s="46"/>
      <c r="U25" s="10"/>
      <c r="V25" s="46"/>
      <c r="W25" s="46"/>
      <c r="X25" s="46"/>
      <c r="Y25" s="46"/>
      <c r="Z25" s="46"/>
      <c r="AA25" s="46"/>
      <c r="AB25" s="46"/>
      <c r="AC25" s="46"/>
      <c r="AD25" s="46"/>
      <c r="AE25" s="62"/>
      <c r="AF25" s="62"/>
    </row>
    <row r="26" customFormat="false" ht="13.5" hidden="false" customHeight="true" outlineLevel="0" collapsed="false">
      <c r="A26" s="80" t="s">
        <v>76</v>
      </c>
      <c r="B26" s="80"/>
      <c r="C26" s="80"/>
      <c r="D26" s="80"/>
      <c r="E26" s="80"/>
      <c r="F26" s="80"/>
      <c r="G26" s="81"/>
      <c r="H26" s="82" t="s">
        <v>57</v>
      </c>
      <c r="I26" s="81"/>
      <c r="J26" s="83" t="s">
        <v>58</v>
      </c>
      <c r="K26" s="95"/>
      <c r="L26" s="46"/>
      <c r="M26" s="89"/>
      <c r="N26" s="46"/>
      <c r="O26" s="46"/>
      <c r="P26" s="46"/>
      <c r="Q26" s="46"/>
      <c r="R26" s="46"/>
      <c r="S26" s="46"/>
      <c r="T26" s="46"/>
      <c r="U26" s="10"/>
      <c r="V26" s="46"/>
      <c r="W26" s="46"/>
      <c r="X26" s="46"/>
      <c r="Y26" s="46"/>
      <c r="Z26" s="46"/>
      <c r="AA26" s="46"/>
      <c r="AB26" s="46"/>
      <c r="AC26" s="46"/>
      <c r="AD26" s="46"/>
      <c r="AE26" s="62"/>
      <c r="AF26" s="62"/>
    </row>
    <row r="27" customFormat="false" ht="13.5" hidden="false" customHeight="true" outlineLevel="0" collapsed="false">
      <c r="A27" s="84" t="s">
        <v>59</v>
      </c>
      <c r="B27" s="10" t="s">
        <v>77</v>
      </c>
      <c r="C27" s="10"/>
      <c r="D27" s="10"/>
      <c r="E27" s="10"/>
      <c r="F27" s="10"/>
      <c r="G27" s="10"/>
      <c r="H27" s="85" t="n">
        <v>0.09075</v>
      </c>
      <c r="I27" s="86"/>
      <c r="J27" s="96" t="n">
        <f aca="false">H27*$J$13</f>
        <v>0</v>
      </c>
      <c r="K27" s="95"/>
      <c r="L27" s="46"/>
      <c r="M27" s="89"/>
      <c r="N27" s="46"/>
      <c r="O27" s="46"/>
      <c r="P27" s="46"/>
      <c r="Q27" s="46"/>
      <c r="R27" s="46"/>
      <c r="S27" s="85"/>
      <c r="T27" s="46"/>
      <c r="U27" s="10"/>
      <c r="V27" s="46"/>
      <c r="W27" s="46"/>
      <c r="X27" s="46"/>
      <c r="Y27" s="46"/>
      <c r="Z27" s="46"/>
      <c r="AA27" s="46"/>
      <c r="AB27" s="46"/>
      <c r="AC27" s="46"/>
      <c r="AD27" s="46"/>
      <c r="AE27" s="62"/>
      <c r="AF27" s="62"/>
    </row>
    <row r="28" customFormat="false" ht="12.75" hidden="false" customHeight="true" outlineLevel="0" collapsed="false">
      <c r="A28" s="84" t="s">
        <v>61</v>
      </c>
      <c r="B28" s="10" t="s">
        <v>78</v>
      </c>
      <c r="C28" s="10"/>
      <c r="D28" s="10"/>
      <c r="E28" s="10"/>
      <c r="F28" s="10"/>
      <c r="G28" s="10"/>
      <c r="H28" s="85" t="n">
        <f aca="false">H27/3</f>
        <v>0.03025</v>
      </c>
      <c r="I28" s="86"/>
      <c r="J28" s="96" t="n">
        <f aca="false">H28*$J$13</f>
        <v>0</v>
      </c>
      <c r="K28" s="89"/>
      <c r="L28" s="46"/>
      <c r="M28" s="46"/>
      <c r="N28" s="46"/>
      <c r="O28" s="46"/>
      <c r="P28" s="46"/>
      <c r="Q28" s="46"/>
      <c r="R28" s="46"/>
      <c r="S28" s="85"/>
      <c r="T28" s="46"/>
      <c r="U28" s="10"/>
      <c r="V28" s="46"/>
      <c r="W28" s="46"/>
      <c r="X28" s="46"/>
      <c r="Y28" s="46"/>
      <c r="Z28" s="46"/>
      <c r="AA28" s="46"/>
      <c r="AB28" s="46"/>
      <c r="AC28" s="46"/>
      <c r="AD28" s="46"/>
      <c r="AE28" s="62"/>
      <c r="AF28" s="62"/>
    </row>
    <row r="29" customFormat="false" ht="12.75" hidden="false" customHeight="true" outlineLevel="0" collapsed="false">
      <c r="A29" s="84" t="s">
        <v>63</v>
      </c>
      <c r="B29" s="10" t="s">
        <v>79</v>
      </c>
      <c r="C29" s="10"/>
      <c r="D29" s="10"/>
      <c r="E29" s="10"/>
      <c r="F29" s="10"/>
      <c r="G29" s="10"/>
      <c r="H29" s="85" t="n">
        <f aca="false">TRUNC((5.96/365),4)</f>
        <v>0.0163</v>
      </c>
      <c r="I29" s="86"/>
      <c r="J29" s="96" t="n">
        <f aca="false">H29*$J$13</f>
        <v>0</v>
      </c>
      <c r="K29" s="89"/>
      <c r="L29" s="46"/>
      <c r="M29" s="46"/>
      <c r="N29" s="46"/>
      <c r="O29" s="46"/>
      <c r="P29" s="46"/>
      <c r="Q29" s="46"/>
      <c r="R29" s="46"/>
      <c r="S29" s="46"/>
      <c r="T29" s="10"/>
      <c r="U29" s="10"/>
      <c r="V29" s="46"/>
      <c r="W29" s="46"/>
      <c r="X29" s="46"/>
      <c r="Y29" s="46"/>
      <c r="Z29" s="46"/>
      <c r="AA29" s="46"/>
      <c r="AB29" s="46"/>
      <c r="AC29" s="46"/>
      <c r="AD29" s="46"/>
      <c r="AE29" s="62"/>
      <c r="AF29" s="62"/>
    </row>
    <row r="30" customFormat="false" ht="12.75" hidden="false" customHeight="true" outlineLevel="0" collapsed="false">
      <c r="A30" s="84" t="s">
        <v>65</v>
      </c>
      <c r="B30" s="10" t="s">
        <v>80</v>
      </c>
      <c r="C30" s="10"/>
      <c r="D30" s="10"/>
      <c r="E30" s="10"/>
      <c r="F30" s="10"/>
      <c r="G30" s="10"/>
      <c r="H30" s="85" t="n">
        <f aca="false">TRUNC(5/30/12*0.015,4)</f>
        <v>0.0002</v>
      </c>
      <c r="I30" s="86"/>
      <c r="J30" s="96" t="n">
        <f aca="false">H30*$J$13</f>
        <v>0</v>
      </c>
      <c r="K30" s="97"/>
      <c r="L30" s="46" t="n">
        <f aca="false">0.1*1/6/12*100</f>
        <v>0.138888888888889</v>
      </c>
      <c r="M30" s="97" t="n">
        <f aca="false">0.5*12</f>
        <v>6</v>
      </c>
      <c r="N30" s="46"/>
      <c r="O30" s="46"/>
      <c r="P30" s="46"/>
      <c r="Q30" s="46"/>
      <c r="R30" s="46"/>
      <c r="S30" s="46"/>
      <c r="T30" s="10"/>
      <c r="U30" s="98"/>
      <c r="V30" s="46"/>
      <c r="W30" s="46"/>
      <c r="X30" s="46"/>
      <c r="Y30" s="46"/>
      <c r="Z30" s="46"/>
      <c r="AA30" s="46"/>
      <c r="AB30" s="46"/>
      <c r="AC30" s="46"/>
      <c r="AD30" s="46"/>
      <c r="AE30" s="10"/>
      <c r="AF30" s="52"/>
    </row>
    <row r="31" customFormat="false" ht="12.75" hidden="false" customHeight="true" outlineLevel="0" collapsed="false">
      <c r="A31" s="84" t="s">
        <v>67</v>
      </c>
      <c r="B31" s="10" t="s">
        <v>81</v>
      </c>
      <c r="C31" s="10"/>
      <c r="D31" s="10"/>
      <c r="E31" s="10"/>
      <c r="F31" s="10"/>
      <c r="G31" s="10"/>
      <c r="H31" s="85" t="n">
        <f aca="false">TRUNC(((15/30)/12)*0.08,4)</f>
        <v>0.0033</v>
      </c>
      <c r="I31" s="86"/>
      <c r="J31" s="96" t="n">
        <f aca="false">H31*$J$13</f>
        <v>0</v>
      </c>
      <c r="K31" s="97"/>
      <c r="L31" s="97" t="n">
        <f aca="false">(6.85*10/12)*100/300</f>
        <v>1.90277777777778</v>
      </c>
      <c r="M31" s="97"/>
      <c r="N31" s="46" t="n">
        <f aca="false">M31/30</f>
        <v>0</v>
      </c>
      <c r="O31" s="97"/>
      <c r="P31" s="46"/>
      <c r="Q31" s="46"/>
      <c r="R31" s="46"/>
      <c r="S31" s="46"/>
      <c r="T31" s="10"/>
      <c r="U31" s="99"/>
      <c r="V31" s="46"/>
      <c r="W31" s="46"/>
      <c r="X31" s="46"/>
      <c r="Y31" s="46"/>
      <c r="Z31" s="46"/>
      <c r="AA31" s="46"/>
      <c r="AB31" s="46"/>
      <c r="AC31" s="46"/>
      <c r="AD31" s="46"/>
      <c r="AE31" s="52"/>
      <c r="AF31" s="10"/>
    </row>
    <row r="32" customFormat="false" ht="12.75" hidden="false" customHeight="true" outlineLevel="0" collapsed="false">
      <c r="A32" s="84" t="s">
        <v>69</v>
      </c>
      <c r="B32" s="10" t="s">
        <v>82</v>
      </c>
      <c r="C32" s="10"/>
      <c r="D32" s="10"/>
      <c r="E32" s="10"/>
      <c r="F32" s="10"/>
      <c r="G32" s="10"/>
      <c r="H32" s="85" t="n">
        <f aca="false">TRUNC((0.02*(4/12)/12),5)</f>
        <v>0.00055</v>
      </c>
      <c r="I32" s="10"/>
      <c r="J32" s="96" t="n">
        <f aca="false">H32*$J$13</f>
        <v>0</v>
      </c>
      <c r="K32" s="97"/>
      <c r="L32" s="97"/>
      <c r="M32" s="97"/>
      <c r="N32" s="46"/>
      <c r="O32" s="97"/>
      <c r="P32" s="46"/>
      <c r="Q32" s="46"/>
      <c r="R32" s="46"/>
      <c r="S32" s="46"/>
      <c r="T32" s="10"/>
      <c r="U32" s="99"/>
      <c r="V32" s="46"/>
      <c r="W32" s="46"/>
      <c r="X32" s="46"/>
      <c r="Y32" s="46"/>
      <c r="Z32" s="46"/>
      <c r="AA32" s="46"/>
      <c r="AB32" s="46"/>
      <c r="AC32" s="46"/>
      <c r="AD32" s="46"/>
      <c r="AE32" s="10"/>
      <c r="AF32" s="52"/>
    </row>
    <row r="33" customFormat="false" ht="12.75" hidden="false" customHeight="true" outlineLevel="0" collapsed="false">
      <c r="A33" s="84" t="s">
        <v>71</v>
      </c>
      <c r="B33" s="10" t="s">
        <v>83</v>
      </c>
      <c r="C33" s="10"/>
      <c r="D33" s="10"/>
      <c r="E33" s="10"/>
      <c r="F33" s="10"/>
      <c r="G33" s="10"/>
      <c r="H33" s="85" t="n">
        <v>0.0833333</v>
      </c>
      <c r="I33" s="86"/>
      <c r="J33" s="96" t="n">
        <f aca="false">H33*$J$13</f>
        <v>0</v>
      </c>
      <c r="K33" s="72"/>
      <c r="L33" s="52"/>
      <c r="M33" s="52"/>
      <c r="N33" s="52"/>
      <c r="O33" s="52"/>
      <c r="P33" s="52"/>
      <c r="Q33" s="52"/>
      <c r="R33" s="52"/>
      <c r="S33" s="52"/>
      <c r="T33" s="52"/>
      <c r="U33" s="99"/>
      <c r="V33" s="10"/>
      <c r="W33" s="10"/>
      <c r="X33" s="10"/>
      <c r="Y33" s="10"/>
      <c r="Z33" s="10"/>
      <c r="AA33" s="10"/>
      <c r="AB33" s="88"/>
      <c r="AC33" s="88"/>
      <c r="AD33" s="10"/>
      <c r="AE33" s="10"/>
      <c r="AF33" s="52"/>
    </row>
    <row r="34" customFormat="false" ht="12.75" hidden="false" customHeight="true" outlineLevel="0" collapsed="false">
      <c r="A34" s="84" t="s">
        <v>73</v>
      </c>
      <c r="B34" s="10" t="s">
        <v>84</v>
      </c>
      <c r="C34" s="10"/>
      <c r="D34" s="10"/>
      <c r="E34" s="10"/>
      <c r="F34" s="10"/>
      <c r="G34" s="10"/>
      <c r="H34" s="85"/>
      <c r="I34" s="86"/>
      <c r="J34" s="96" t="n">
        <f aca="false">H34*$J$13</f>
        <v>0</v>
      </c>
      <c r="K34" s="89"/>
      <c r="L34" s="46"/>
      <c r="M34" s="89" t="e">
        <f aca="false">#REF!+#REF!</f>
        <v>#REF!</v>
      </c>
      <c r="N34" s="46"/>
      <c r="O34" s="46"/>
      <c r="P34" s="46"/>
      <c r="Q34" s="46"/>
      <c r="R34" s="46"/>
      <c r="S34" s="46"/>
      <c r="T34" s="10"/>
      <c r="U34" s="99"/>
      <c r="V34" s="99"/>
      <c r="W34" s="10"/>
      <c r="X34" s="48"/>
      <c r="Y34" s="10"/>
      <c r="Z34" s="10"/>
      <c r="AA34" s="10"/>
      <c r="AB34" s="21"/>
      <c r="AC34" s="21"/>
      <c r="AD34" s="52"/>
      <c r="AE34" s="10"/>
      <c r="AF34" s="52"/>
    </row>
    <row r="35" customFormat="false" ht="13.5" hidden="false" customHeight="true" outlineLevel="0" collapsed="false">
      <c r="A35" s="84" t="s">
        <v>85</v>
      </c>
      <c r="B35" s="10" t="s">
        <v>86</v>
      </c>
      <c r="C35" s="10"/>
      <c r="D35" s="10"/>
      <c r="E35" s="10"/>
      <c r="F35" s="10"/>
      <c r="G35" s="10"/>
      <c r="H35" s="85" t="n">
        <f aca="false">SUM(H27:H34)*H24</f>
        <v>0.0894239534</v>
      </c>
      <c r="I35" s="86"/>
      <c r="J35" s="96" t="n">
        <f aca="false">H35*$J$13</f>
        <v>0</v>
      </c>
      <c r="K35" s="95"/>
      <c r="L35" s="52"/>
      <c r="M35" s="72" t="e">
        <f aca="false">SUM(#REF!)</f>
        <v>#REF!</v>
      </c>
      <c r="N35" s="52"/>
      <c r="O35" s="52"/>
      <c r="P35" s="52"/>
      <c r="Q35" s="52"/>
      <c r="R35" s="52"/>
      <c r="S35" s="52"/>
      <c r="T35" s="52"/>
      <c r="U35" s="99"/>
      <c r="V35" s="99"/>
      <c r="W35" s="10"/>
      <c r="X35" s="48"/>
      <c r="Y35" s="10"/>
      <c r="Z35" s="10"/>
      <c r="AA35" s="10"/>
      <c r="AB35" s="88"/>
      <c r="AC35" s="88"/>
      <c r="AD35" s="46"/>
      <c r="AE35" s="46"/>
      <c r="AF35" s="10"/>
    </row>
    <row r="36" customFormat="false" ht="13.5" hidden="false" customHeight="true" outlineLevel="0" collapsed="false">
      <c r="A36" s="75" t="s">
        <v>87</v>
      </c>
      <c r="B36" s="76"/>
      <c r="C36" s="76"/>
      <c r="D36" s="76"/>
      <c r="E36" s="76"/>
      <c r="F36" s="76"/>
      <c r="G36" s="76"/>
      <c r="H36" s="77" t="n">
        <f aca="false">TRUNC(SUM(H27:H35),4)</f>
        <v>0.3141</v>
      </c>
      <c r="I36" s="78"/>
      <c r="J36" s="94" t="n">
        <f aca="false">SUM(J27:J35)</f>
        <v>0</v>
      </c>
      <c r="K36" s="95"/>
      <c r="L36" s="52"/>
      <c r="M36" s="72"/>
      <c r="N36" s="52"/>
      <c r="O36" s="52"/>
      <c r="P36" s="52"/>
      <c r="Q36" s="52"/>
      <c r="R36" s="52"/>
      <c r="S36" s="52"/>
      <c r="T36" s="52"/>
      <c r="U36" s="52"/>
      <c r="V36" s="99"/>
      <c r="W36" s="10"/>
      <c r="X36" s="10"/>
      <c r="Y36" s="10"/>
      <c r="Z36" s="10"/>
      <c r="AA36" s="10"/>
      <c r="AB36" s="88"/>
      <c r="AC36" s="88"/>
      <c r="AD36" s="46"/>
      <c r="AE36" s="46"/>
      <c r="AF36" s="46"/>
    </row>
    <row r="37" customFormat="false" ht="13.5" hidden="false" customHeight="true" outlineLevel="0" collapsed="false">
      <c r="A37" s="55"/>
      <c r="B37" s="10"/>
      <c r="C37" s="10"/>
      <c r="D37" s="10"/>
      <c r="E37" s="10"/>
      <c r="F37" s="10"/>
      <c r="G37" s="10"/>
      <c r="H37" s="10"/>
      <c r="I37" s="10"/>
      <c r="J37" s="23"/>
      <c r="K37" s="100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99"/>
      <c r="W37" s="10"/>
      <c r="X37" s="10"/>
      <c r="Y37" s="10"/>
      <c r="Z37" s="10"/>
      <c r="AA37" s="10"/>
      <c r="AB37" s="88"/>
      <c r="AC37" s="88"/>
      <c r="AD37" s="46"/>
      <c r="AE37" s="46"/>
      <c r="AF37" s="46"/>
    </row>
    <row r="38" customFormat="false" ht="13.5" hidden="false" customHeight="true" outlineLevel="0" collapsed="false">
      <c r="A38" s="80" t="s">
        <v>88</v>
      </c>
      <c r="B38" s="80"/>
      <c r="C38" s="80"/>
      <c r="D38" s="80"/>
      <c r="E38" s="80"/>
      <c r="F38" s="80"/>
      <c r="G38" s="81"/>
      <c r="H38" s="82" t="s">
        <v>57</v>
      </c>
      <c r="I38" s="81"/>
      <c r="J38" s="83" t="s">
        <v>58</v>
      </c>
      <c r="K38" s="67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9"/>
      <c r="W38" s="10"/>
      <c r="X38" s="10"/>
      <c r="Y38" s="10"/>
      <c r="Z38" s="10"/>
      <c r="AA38" s="10"/>
      <c r="AB38" s="88"/>
      <c r="AC38" s="88"/>
      <c r="AD38" s="46"/>
      <c r="AE38" s="46"/>
      <c r="AF38" s="52"/>
    </row>
    <row r="39" customFormat="false" ht="12.75" hidden="false" customHeight="true" outlineLevel="0" collapsed="false">
      <c r="A39" s="84" t="s">
        <v>59</v>
      </c>
      <c r="B39" s="10" t="s">
        <v>89</v>
      </c>
      <c r="C39" s="10"/>
      <c r="D39" s="10"/>
      <c r="E39" s="10"/>
      <c r="F39" s="10"/>
      <c r="G39" s="10"/>
      <c r="H39" s="101" t="n">
        <f aca="false">TRUNC((5.55%)*(1/12),4)</f>
        <v>0.0046</v>
      </c>
      <c r="I39" s="86"/>
      <c r="J39" s="96" t="n">
        <f aca="false">H39*$J$13</f>
        <v>0</v>
      </c>
      <c r="K39" s="67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99"/>
      <c r="W39" s="10"/>
      <c r="X39" s="10"/>
      <c r="Y39" s="10"/>
      <c r="Z39" s="10"/>
      <c r="AA39" s="10"/>
      <c r="AB39" s="21"/>
      <c r="AC39" s="21"/>
      <c r="AD39" s="46"/>
      <c r="AE39" s="46"/>
      <c r="AF39" s="52"/>
    </row>
    <row r="40" customFormat="false" ht="12.75" hidden="false" customHeight="true" outlineLevel="0" collapsed="false">
      <c r="A40" s="84" t="s">
        <v>61</v>
      </c>
      <c r="B40" s="10" t="s">
        <v>90</v>
      </c>
      <c r="C40" s="10"/>
      <c r="D40" s="10"/>
      <c r="E40" s="10"/>
      <c r="F40" s="10"/>
      <c r="G40" s="10"/>
      <c r="H40" s="101" t="n">
        <f aca="false">TRUNC(H39*H21,4)</f>
        <v>0.0003</v>
      </c>
      <c r="I40" s="86"/>
      <c r="J40" s="96" t="n">
        <f aca="false">H40*$J$13</f>
        <v>0</v>
      </c>
      <c r="K40" s="97"/>
      <c r="L40" s="46" t="n">
        <f aca="false">8.5*0.4*0.5</f>
        <v>1.7</v>
      </c>
      <c r="M40" s="46"/>
      <c r="N40" s="46"/>
      <c r="O40" s="46"/>
      <c r="P40" s="46"/>
      <c r="Q40" s="46"/>
      <c r="R40" s="46"/>
      <c r="S40" s="46"/>
      <c r="T40" s="46"/>
      <c r="U40" s="46"/>
      <c r="V40" s="10"/>
      <c r="W40" s="10"/>
      <c r="X40" s="10"/>
      <c r="Y40" s="10"/>
      <c r="Z40" s="10"/>
      <c r="AA40" s="10"/>
      <c r="AB40" s="88"/>
      <c r="AC40" s="88"/>
      <c r="AD40" s="46"/>
      <c r="AE40" s="46"/>
      <c r="AF40" s="52"/>
    </row>
    <row r="41" customFormat="false" ht="12.75" hidden="false" customHeight="true" outlineLevel="0" collapsed="false">
      <c r="A41" s="84" t="s">
        <v>63</v>
      </c>
      <c r="B41" s="10" t="s">
        <v>91</v>
      </c>
      <c r="C41" s="10"/>
      <c r="D41" s="10"/>
      <c r="E41" s="10"/>
      <c r="F41" s="10"/>
      <c r="G41" s="10"/>
      <c r="H41" s="101" t="n">
        <f aca="false">TRUNC((H21*(0.4+0.1)*0.9)*(1+H33+H27+H28),4)</f>
        <v>0.0433</v>
      </c>
      <c r="I41" s="86"/>
      <c r="J41" s="96" t="n">
        <f aca="false">H41*$J$13</f>
        <v>0</v>
      </c>
      <c r="K41" s="97"/>
      <c r="L41" s="46" t="n">
        <f aca="false">0.05*1/12*100</f>
        <v>0.416666666666667</v>
      </c>
      <c r="M41" s="46"/>
      <c r="N41" s="46"/>
      <c r="O41" s="46"/>
      <c r="P41" s="46"/>
      <c r="Q41" s="46"/>
      <c r="R41" s="46"/>
      <c r="S41" s="46"/>
      <c r="T41" s="46"/>
      <c r="U41" s="46"/>
      <c r="V41" s="10"/>
      <c r="W41" s="10"/>
      <c r="X41" s="10"/>
      <c r="Y41" s="10"/>
      <c r="Z41" s="10"/>
      <c r="AA41" s="10"/>
      <c r="AB41" s="21"/>
      <c r="AC41" s="21"/>
      <c r="AD41" s="46"/>
      <c r="AE41" s="46"/>
      <c r="AF41" s="52"/>
    </row>
    <row r="42" customFormat="false" ht="12.75" hidden="false" customHeight="true" outlineLevel="0" collapsed="false">
      <c r="A42" s="84" t="s">
        <v>65</v>
      </c>
      <c r="B42" s="10" t="s">
        <v>92</v>
      </c>
      <c r="C42" s="10"/>
      <c r="D42" s="10"/>
      <c r="E42" s="10"/>
      <c r="F42" s="10"/>
      <c r="G42" s="10"/>
      <c r="H42" s="101" t="n">
        <f aca="false">TRUNC(((1/30)*7)/12,4)</f>
        <v>0.0194</v>
      </c>
      <c r="I42" s="86"/>
      <c r="J42" s="96" t="n">
        <f aca="false">H42*$J$13</f>
        <v>0</v>
      </c>
      <c r="K42" s="72"/>
      <c r="L42" s="52"/>
      <c r="M42" s="72" t="e">
        <f aca="false">#REF!+#REF!</f>
        <v>#REF!</v>
      </c>
      <c r="N42" s="52"/>
      <c r="O42" s="52" t="n">
        <f aca="false">1/3*2/12</f>
        <v>0.0555555555555556</v>
      </c>
      <c r="P42" s="52"/>
      <c r="Q42" s="52"/>
      <c r="R42" s="52"/>
      <c r="S42" s="52"/>
      <c r="T42" s="52"/>
      <c r="U42" s="52"/>
      <c r="V42" s="10"/>
      <c r="W42" s="10"/>
      <c r="X42" s="10"/>
      <c r="Y42" s="10"/>
      <c r="Z42" s="10"/>
      <c r="AA42" s="10"/>
      <c r="AB42" s="21"/>
      <c r="AC42" s="21"/>
      <c r="AD42" s="46"/>
      <c r="AE42" s="46"/>
      <c r="AF42" s="46"/>
    </row>
    <row r="43" customFormat="false" ht="12.75" hidden="false" customHeight="true" outlineLevel="0" collapsed="false">
      <c r="A43" s="84" t="s">
        <v>67</v>
      </c>
      <c r="B43" s="10" t="s">
        <v>93</v>
      </c>
      <c r="C43" s="10"/>
      <c r="D43" s="10"/>
      <c r="E43" s="10"/>
      <c r="F43" s="10"/>
      <c r="G43" s="10"/>
      <c r="H43" s="101" t="n">
        <f aca="false">TRUNC(H24*H42,5)</f>
        <v>0.00772</v>
      </c>
      <c r="I43" s="86"/>
      <c r="J43" s="96" t="n">
        <f aca="false">H43*$J$13</f>
        <v>0</v>
      </c>
      <c r="K43" s="72"/>
      <c r="L43" s="52"/>
      <c r="M43" s="52"/>
      <c r="N43" s="52"/>
      <c r="O43" s="52" t="n">
        <f aca="false">1/3</f>
        <v>0.333333333333333</v>
      </c>
      <c r="P43" s="52"/>
      <c r="Q43" s="52"/>
      <c r="R43" s="52"/>
      <c r="S43" s="52"/>
      <c r="T43" s="52"/>
      <c r="U43" s="52"/>
      <c r="V43" s="10"/>
      <c r="W43" s="10"/>
      <c r="X43" s="10"/>
      <c r="Y43" s="10"/>
      <c r="Z43" s="10"/>
      <c r="AA43" s="10"/>
      <c r="AB43" s="21"/>
      <c r="AC43" s="21"/>
      <c r="AD43" s="46"/>
      <c r="AE43" s="46"/>
      <c r="AF43" s="52"/>
    </row>
    <row r="44" customFormat="false" ht="13.5" hidden="false" customHeight="true" outlineLevel="0" collapsed="false">
      <c r="A44" s="84" t="s">
        <v>69</v>
      </c>
      <c r="B44" s="10" t="s">
        <v>94</v>
      </c>
      <c r="C44" s="10"/>
      <c r="D44" s="10"/>
      <c r="E44" s="10"/>
      <c r="F44" s="10"/>
      <c r="G44" s="10"/>
      <c r="H44" s="101" t="n">
        <f aca="false">(0.08*(0.4+0.1))*H43</f>
        <v>0.0003088</v>
      </c>
      <c r="I44" s="86"/>
      <c r="J44" s="96" t="n">
        <f aca="false">H44*$J$13</f>
        <v>0</v>
      </c>
      <c r="K44" s="72"/>
      <c r="L44" s="52"/>
      <c r="M44" s="52"/>
      <c r="N44" s="52"/>
      <c r="O44" s="52" t="n">
        <f aca="false">O43*2</f>
        <v>0.666666666666667</v>
      </c>
      <c r="P44" s="52"/>
      <c r="Q44" s="52"/>
      <c r="R44" s="52"/>
      <c r="S44" s="52"/>
      <c r="T44" s="52"/>
      <c r="U44" s="52"/>
      <c r="V44" s="10"/>
      <c r="W44" s="10"/>
      <c r="X44" s="10"/>
      <c r="Y44" s="10"/>
      <c r="Z44" s="10"/>
      <c r="AA44" s="10"/>
      <c r="AB44" s="21"/>
      <c r="AC44" s="21"/>
      <c r="AD44" s="46"/>
      <c r="AE44" s="46"/>
      <c r="AF44" s="52"/>
    </row>
    <row r="45" customFormat="false" ht="13.5" hidden="false" customHeight="true" outlineLevel="0" collapsed="false">
      <c r="A45" s="75" t="s">
        <v>95</v>
      </c>
      <c r="B45" s="76"/>
      <c r="C45" s="76"/>
      <c r="D45" s="76"/>
      <c r="E45" s="76"/>
      <c r="F45" s="76"/>
      <c r="G45" s="76"/>
      <c r="H45" s="104" t="n">
        <f aca="false">SUM(H39:H44)</f>
        <v>0.0756288</v>
      </c>
      <c r="I45" s="78"/>
      <c r="J45" s="94" t="n">
        <f aca="false">SUM(J39:J44)</f>
        <v>0</v>
      </c>
      <c r="K45" s="97"/>
      <c r="L45" s="46" t="e">
        <f aca="false">#REF!*0.363</f>
        <v>#REF!</v>
      </c>
      <c r="M45" s="46"/>
      <c r="N45" s="46"/>
      <c r="O45" s="46"/>
      <c r="P45" s="46"/>
      <c r="Q45" s="46"/>
      <c r="R45" s="46"/>
      <c r="S45" s="46"/>
      <c r="T45" s="46"/>
      <c r="U45" s="46"/>
      <c r="V45" s="10"/>
      <c r="W45" s="10"/>
      <c r="X45" s="10"/>
      <c r="Y45" s="10"/>
      <c r="Z45" s="10"/>
      <c r="AA45" s="10"/>
      <c r="AB45" s="21"/>
      <c r="AC45" s="21"/>
      <c r="AD45" s="46"/>
      <c r="AE45" s="52"/>
      <c r="AF45" s="52"/>
    </row>
    <row r="46" customFormat="false" ht="13.5" hidden="false" customHeight="true" outlineLevel="0" collapsed="false">
      <c r="A46" s="55"/>
      <c r="B46" s="10"/>
      <c r="C46" s="10"/>
      <c r="D46" s="10"/>
      <c r="E46" s="10"/>
      <c r="F46" s="10"/>
      <c r="G46" s="10"/>
      <c r="H46" s="10"/>
      <c r="I46" s="10"/>
      <c r="J46" s="23"/>
      <c r="K46" s="72"/>
      <c r="L46" s="52"/>
      <c r="M46" s="72" t="e">
        <f aca="false">SUM(#REF!)</f>
        <v>#REF!</v>
      </c>
      <c r="N46" s="52"/>
      <c r="O46" s="52"/>
      <c r="P46" s="52"/>
      <c r="Q46" s="52"/>
      <c r="R46" s="52"/>
      <c r="S46" s="52"/>
      <c r="T46" s="52"/>
      <c r="U46" s="52"/>
      <c r="V46" s="10"/>
      <c r="W46" s="10"/>
      <c r="X46" s="10"/>
      <c r="Y46" s="10"/>
      <c r="Z46" s="10"/>
      <c r="AA46" s="10"/>
      <c r="AB46" s="21"/>
      <c r="AC46" s="21"/>
      <c r="AD46" s="46"/>
      <c r="AE46" s="46"/>
      <c r="AF46" s="52"/>
    </row>
    <row r="47" customFormat="false" ht="13.5" hidden="false" customHeight="true" outlineLevel="0" collapsed="false">
      <c r="A47" s="75" t="s">
        <v>96</v>
      </c>
      <c r="B47" s="76"/>
      <c r="C47" s="76"/>
      <c r="D47" s="76"/>
      <c r="E47" s="76"/>
      <c r="F47" s="76"/>
      <c r="G47" s="76"/>
      <c r="H47" s="77" t="n">
        <f aca="false">H24+H36+H45</f>
        <v>0.7877288</v>
      </c>
      <c r="I47" s="105"/>
      <c r="J47" s="94" t="n">
        <f aca="false">J24+J36+J45</f>
        <v>0</v>
      </c>
      <c r="K47" s="72"/>
      <c r="L47" s="52"/>
      <c r="M47" s="72"/>
      <c r="N47" s="52"/>
      <c r="O47" s="52"/>
      <c r="P47" s="52"/>
      <c r="Q47" s="52"/>
      <c r="R47" s="52"/>
      <c r="S47" s="52"/>
      <c r="T47" s="52"/>
      <c r="U47" s="52"/>
      <c r="V47" s="10"/>
      <c r="W47" s="10"/>
      <c r="X47" s="10"/>
      <c r="Y47" s="10"/>
      <c r="Z47" s="10"/>
      <c r="AA47" s="10"/>
      <c r="AB47" s="21"/>
      <c r="AC47" s="21"/>
      <c r="AD47" s="46"/>
      <c r="AE47" s="46"/>
      <c r="AF47" s="46"/>
    </row>
    <row r="48" customFormat="false" ht="13.5" hidden="false" customHeight="true" outlineLevel="0" collapsed="false">
      <c r="A48" s="55"/>
      <c r="B48" s="10"/>
      <c r="C48" s="10"/>
      <c r="D48" s="10"/>
      <c r="E48" s="10"/>
      <c r="F48" s="10"/>
      <c r="G48" s="10"/>
      <c r="H48" s="10"/>
      <c r="I48" s="10"/>
      <c r="J48" s="23"/>
      <c r="K48" s="72"/>
      <c r="L48" s="52"/>
      <c r="M48" s="72"/>
      <c r="N48" s="52"/>
      <c r="O48" s="52"/>
      <c r="P48" s="52"/>
      <c r="Q48" s="52"/>
      <c r="R48" s="52"/>
      <c r="S48" s="52"/>
      <c r="T48" s="52"/>
      <c r="U48" s="52"/>
      <c r="V48" s="10"/>
      <c r="W48" s="10"/>
      <c r="X48" s="10"/>
      <c r="Y48" s="10"/>
      <c r="Z48" s="10"/>
      <c r="AA48" s="10"/>
      <c r="AB48" s="21"/>
      <c r="AC48" s="21"/>
      <c r="AD48" s="52"/>
      <c r="AE48" s="46"/>
      <c r="AF48" s="52"/>
    </row>
    <row r="49" customFormat="false" ht="13.5" hidden="false" customHeight="true" outlineLevel="0" collapsed="false">
      <c r="A49" s="75" t="s">
        <v>97</v>
      </c>
      <c r="B49" s="76"/>
      <c r="C49" s="76"/>
      <c r="D49" s="76"/>
      <c r="E49" s="76"/>
      <c r="F49" s="76"/>
      <c r="G49" s="76"/>
      <c r="H49" s="76"/>
      <c r="I49" s="105"/>
      <c r="J49" s="94" t="n">
        <f aca="false">J13+J24+J36+J45</f>
        <v>0</v>
      </c>
      <c r="K49" s="72"/>
      <c r="L49" s="52"/>
      <c r="M49" s="72"/>
      <c r="N49" s="52"/>
      <c r="O49" s="52"/>
      <c r="P49" s="52"/>
      <c r="Q49" s="52"/>
      <c r="R49" s="52"/>
      <c r="S49" s="52"/>
      <c r="T49" s="52"/>
      <c r="U49" s="52"/>
      <c r="V49" s="10"/>
      <c r="W49" s="10"/>
      <c r="X49" s="10"/>
      <c r="Y49" s="10"/>
      <c r="Z49" s="10"/>
      <c r="AA49" s="10"/>
      <c r="AB49" s="21"/>
      <c r="AC49" s="21"/>
      <c r="AD49" s="46"/>
      <c r="AE49" s="46"/>
      <c r="AF49" s="46"/>
    </row>
    <row r="50" customFormat="false" ht="13.5" hidden="false" customHeight="true" outlineLevel="0" collapsed="false">
      <c r="A50" s="55"/>
      <c r="B50" s="10"/>
      <c r="C50" s="10"/>
      <c r="D50" s="10"/>
      <c r="E50" s="10"/>
      <c r="F50" s="10"/>
      <c r="G50" s="10"/>
      <c r="H50" s="10"/>
      <c r="I50" s="10"/>
      <c r="J50" s="23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10"/>
      <c r="W50" s="10"/>
      <c r="X50" s="10"/>
      <c r="Y50" s="10"/>
      <c r="Z50" s="10"/>
      <c r="AA50" s="10"/>
      <c r="AB50" s="21"/>
      <c r="AC50" s="21"/>
      <c r="AD50" s="46"/>
      <c r="AE50" s="46"/>
      <c r="AF50" s="46"/>
    </row>
    <row r="51" customFormat="false" ht="12.75" hidden="false" customHeight="true" outlineLevel="0" collapsed="false">
      <c r="A51" s="106" t="s">
        <v>98</v>
      </c>
      <c r="B51" s="106"/>
      <c r="C51" s="106"/>
      <c r="D51" s="106"/>
      <c r="E51" s="106"/>
      <c r="F51" s="107" t="s">
        <v>99</v>
      </c>
      <c r="G51" s="107" t="s">
        <v>100</v>
      </c>
      <c r="H51" s="108" t="s">
        <v>101</v>
      </c>
      <c r="I51" s="107" t="s">
        <v>102</v>
      </c>
      <c r="J51" s="109" t="s">
        <v>58</v>
      </c>
      <c r="K51" s="52"/>
      <c r="L51" s="52"/>
      <c r="M51" s="72"/>
      <c r="N51" s="52"/>
      <c r="O51" s="52"/>
      <c r="P51" s="52"/>
      <c r="Q51" s="52"/>
      <c r="R51" s="52"/>
      <c r="S51" s="52"/>
      <c r="T51" s="52"/>
      <c r="U51" s="52"/>
      <c r="V51" s="10"/>
      <c r="W51" s="10"/>
      <c r="X51" s="10"/>
      <c r="Y51" s="10"/>
      <c r="Z51" s="10"/>
      <c r="AA51" s="10"/>
      <c r="AB51" s="21"/>
      <c r="AC51" s="21"/>
      <c r="AD51" s="46"/>
      <c r="AE51" s="52"/>
      <c r="AF51" s="46"/>
    </row>
    <row r="52" customFormat="false" ht="12.75" hidden="false" customHeight="true" outlineLevel="0" collapsed="false">
      <c r="A52" s="84" t="s">
        <v>59</v>
      </c>
      <c r="B52" s="110" t="s">
        <v>103</v>
      </c>
      <c r="C52" s="110"/>
      <c r="D52" s="110"/>
      <c r="E52" s="110"/>
      <c r="F52" s="111"/>
      <c r="G52" s="10"/>
      <c r="H52" s="155"/>
      <c r="I52" s="113" t="n">
        <v>15</v>
      </c>
      <c r="J52" s="87" t="n">
        <f aca="false">F52*(1-H52)*I52</f>
        <v>0</v>
      </c>
      <c r="K52" s="97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10"/>
      <c r="W52" s="10"/>
      <c r="X52" s="10"/>
      <c r="Y52" s="10"/>
      <c r="Z52" s="10"/>
      <c r="AA52" s="10"/>
      <c r="AB52" s="21"/>
      <c r="AC52" s="21"/>
      <c r="AD52" s="46"/>
      <c r="AE52" s="52"/>
      <c r="AF52" s="46"/>
    </row>
    <row r="53" customFormat="false" ht="12.75" hidden="false" customHeight="true" outlineLevel="0" collapsed="false">
      <c r="A53" s="84" t="s">
        <v>61</v>
      </c>
      <c r="B53" s="110" t="s">
        <v>104</v>
      </c>
      <c r="C53" s="110"/>
      <c r="D53" s="110"/>
      <c r="E53" s="110"/>
      <c r="F53" s="111"/>
      <c r="G53" s="113" t="n">
        <v>2</v>
      </c>
      <c r="H53" s="112" t="n">
        <v>0.06</v>
      </c>
      <c r="I53" s="113" t="n">
        <v>15</v>
      </c>
      <c r="J53" s="87" t="n">
        <f aca="false">IF((F53*G53*I53-(F9*H53))&gt;=0,(F53*G53*I53-(F9*H53)),0)</f>
        <v>0</v>
      </c>
      <c r="K53" s="97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10"/>
      <c r="W53" s="10"/>
      <c r="X53" s="10"/>
      <c r="Y53" s="10"/>
      <c r="Z53" s="10"/>
      <c r="AA53" s="10"/>
      <c r="AB53" s="21"/>
      <c r="AC53" s="21"/>
      <c r="AD53" s="46"/>
      <c r="AE53" s="52"/>
      <c r="AF53" s="46"/>
    </row>
    <row r="54" customFormat="false" ht="12.75" hidden="false" customHeight="true" outlineLevel="0" collapsed="false">
      <c r="A54" s="84" t="s">
        <v>63</v>
      </c>
      <c r="B54" s="110" t="s">
        <v>105</v>
      </c>
      <c r="C54" s="110"/>
      <c r="D54" s="110"/>
      <c r="E54" s="110"/>
      <c r="F54" s="111"/>
      <c r="G54" s="10"/>
      <c r="H54" s="114"/>
      <c r="I54" s="115"/>
      <c r="J54" s="87"/>
      <c r="K54" s="97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10"/>
      <c r="W54" s="10"/>
      <c r="X54" s="10"/>
      <c r="Y54" s="10"/>
      <c r="Z54" s="10"/>
      <c r="AA54" s="10"/>
      <c r="AB54" s="88"/>
      <c r="AC54" s="88"/>
      <c r="AD54" s="52"/>
      <c r="AE54" s="52"/>
      <c r="AF54" s="46"/>
    </row>
    <row r="55" customFormat="false" ht="12.75" hidden="false" customHeight="true" outlineLevel="0" collapsed="false">
      <c r="A55" s="84" t="s">
        <v>65</v>
      </c>
      <c r="B55" s="110" t="s">
        <v>106</v>
      </c>
      <c r="C55" s="110"/>
      <c r="D55" s="110"/>
      <c r="E55" s="110"/>
      <c r="F55" s="111"/>
      <c r="G55" s="10"/>
      <c r="H55" s="114"/>
      <c r="I55" s="115"/>
      <c r="J55" s="87"/>
      <c r="K55" s="97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10"/>
      <c r="W55" s="10"/>
      <c r="X55" s="10"/>
      <c r="Y55" s="10"/>
      <c r="Z55" s="10"/>
      <c r="AA55" s="10"/>
      <c r="AB55" s="21"/>
      <c r="AC55" s="21"/>
      <c r="AD55" s="52"/>
      <c r="AE55" s="52"/>
      <c r="AF55" s="46"/>
    </row>
    <row r="56" customFormat="false" ht="12.75" hidden="false" customHeight="true" outlineLevel="0" collapsed="false">
      <c r="A56" s="84" t="s">
        <v>67</v>
      </c>
      <c r="B56" s="110" t="s">
        <v>107</v>
      </c>
      <c r="C56" s="110"/>
      <c r="D56" s="110"/>
      <c r="E56" s="110"/>
      <c r="F56" s="111"/>
      <c r="G56" s="10"/>
      <c r="H56" s="97"/>
      <c r="I56" s="115"/>
      <c r="J56" s="87"/>
      <c r="K56" s="97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10"/>
      <c r="W56" s="10"/>
      <c r="X56" s="10"/>
      <c r="Y56" s="10"/>
      <c r="Z56" s="10"/>
      <c r="AA56" s="10"/>
      <c r="AB56" s="21"/>
      <c r="AC56" s="21"/>
      <c r="AD56" s="52"/>
      <c r="AE56" s="52"/>
      <c r="AF56" s="46"/>
    </row>
    <row r="57" customFormat="false" ht="12.75" hidden="false" customHeight="true" outlineLevel="0" collapsed="false">
      <c r="A57" s="84" t="s">
        <v>69</v>
      </c>
      <c r="B57" s="116" t="s">
        <v>108</v>
      </c>
      <c r="C57" s="116"/>
      <c r="D57" s="116"/>
      <c r="E57" s="116"/>
      <c r="F57" s="111"/>
      <c r="G57" s="10"/>
      <c r="H57" s="97"/>
      <c r="I57" s="115"/>
      <c r="J57" s="87"/>
      <c r="K57" s="97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10"/>
      <c r="W57" s="10"/>
      <c r="X57" s="10"/>
      <c r="Y57" s="10"/>
      <c r="Z57" s="10"/>
      <c r="AA57" s="10"/>
      <c r="AB57" s="21"/>
      <c r="AC57" s="21"/>
      <c r="AD57" s="52"/>
      <c r="AE57" s="52"/>
      <c r="AF57" s="46"/>
    </row>
    <row r="58" customFormat="false" ht="13.5" hidden="false" customHeight="true" outlineLevel="0" collapsed="false">
      <c r="A58" s="84" t="s">
        <v>71</v>
      </c>
      <c r="B58" s="116" t="s">
        <v>109</v>
      </c>
      <c r="C58" s="116"/>
      <c r="D58" s="116"/>
      <c r="E58" s="116"/>
      <c r="F58" s="111"/>
      <c r="G58" s="10"/>
      <c r="H58" s="97"/>
      <c r="I58" s="115"/>
      <c r="J58" s="87"/>
      <c r="K58" s="97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10"/>
      <c r="W58" s="10"/>
      <c r="X58" s="10"/>
      <c r="Y58" s="10"/>
      <c r="Z58" s="10"/>
      <c r="AA58" s="10"/>
      <c r="AB58" s="21"/>
      <c r="AC58" s="21"/>
      <c r="AD58" s="52"/>
      <c r="AE58" s="52"/>
      <c r="AF58" s="46"/>
    </row>
    <row r="59" customFormat="false" ht="13.5" hidden="false" customHeight="true" outlineLevel="0" collapsed="false">
      <c r="A59" s="118" t="s">
        <v>110</v>
      </c>
      <c r="B59" s="118"/>
      <c r="C59" s="118"/>
      <c r="D59" s="118"/>
      <c r="E59" s="118"/>
      <c r="F59" s="76"/>
      <c r="G59" s="76"/>
      <c r="H59" s="105"/>
      <c r="I59" s="105"/>
      <c r="J59" s="94" t="n">
        <f aca="false">SUM(J52:J58)</f>
        <v>0</v>
      </c>
      <c r="K59" s="97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10"/>
      <c r="W59" s="10"/>
      <c r="X59" s="10"/>
      <c r="Y59" s="10"/>
      <c r="Z59" s="10"/>
      <c r="AA59" s="10"/>
      <c r="AB59" s="21"/>
      <c r="AC59" s="21"/>
      <c r="AD59" s="52"/>
      <c r="AE59" s="46"/>
      <c r="AF59" s="46"/>
    </row>
    <row r="60" customFormat="false" ht="13.5" hidden="false" customHeight="true" outlineLevel="0" collapsed="false">
      <c r="A60" s="55"/>
      <c r="B60" s="88"/>
      <c r="C60" s="10"/>
      <c r="D60" s="10"/>
      <c r="E60" s="10"/>
      <c r="F60" s="10"/>
      <c r="G60" s="10"/>
      <c r="H60" s="97"/>
      <c r="I60" s="97"/>
      <c r="J60" s="119"/>
      <c r="K60" s="72"/>
      <c r="L60" s="46"/>
      <c r="M60" s="97" t="e">
        <f aca="false">SUM(#REF!)</f>
        <v>#REF!</v>
      </c>
      <c r="N60" s="46"/>
      <c r="O60" s="46"/>
      <c r="P60" s="46"/>
      <c r="Q60" s="46"/>
      <c r="R60" s="46"/>
      <c r="S60" s="46"/>
      <c r="T60" s="46"/>
      <c r="U60" s="46"/>
      <c r="V60" s="10"/>
      <c r="W60" s="10"/>
      <c r="X60" s="10"/>
      <c r="Y60" s="10"/>
      <c r="Z60" s="10"/>
      <c r="AA60" s="10"/>
      <c r="AB60" s="88"/>
      <c r="AC60" s="88"/>
      <c r="AD60" s="52"/>
      <c r="AE60" s="52"/>
      <c r="AF60" s="46"/>
    </row>
    <row r="61" customFormat="false" ht="13.5" hidden="false" customHeight="true" outlineLevel="0" collapsed="false">
      <c r="A61" s="75" t="s">
        <v>111</v>
      </c>
      <c r="B61" s="76"/>
      <c r="C61" s="76"/>
      <c r="D61" s="76"/>
      <c r="E61" s="76"/>
      <c r="F61" s="76"/>
      <c r="G61" s="76"/>
      <c r="H61" s="76"/>
      <c r="I61" s="105"/>
      <c r="J61" s="94" t="n">
        <f aca="false">J13+J24+J36+J45+J59</f>
        <v>0</v>
      </c>
      <c r="K61" s="72"/>
      <c r="L61" s="46"/>
      <c r="M61" s="97"/>
      <c r="N61" s="46"/>
      <c r="O61" s="46"/>
      <c r="P61" s="46"/>
      <c r="Q61" s="46"/>
      <c r="R61" s="46"/>
      <c r="S61" s="46"/>
      <c r="T61" s="46"/>
      <c r="U61" s="46"/>
      <c r="V61" s="10"/>
      <c r="W61" s="10"/>
      <c r="X61" s="10"/>
      <c r="Y61" s="10"/>
      <c r="Z61" s="10"/>
      <c r="AA61" s="10"/>
      <c r="AB61" s="88"/>
      <c r="AC61" s="88"/>
      <c r="AD61" s="52"/>
      <c r="AE61" s="46"/>
      <c r="AF61" s="46"/>
    </row>
    <row r="62" customFormat="false" ht="13.5" hidden="false" customHeight="true" outlineLevel="0" collapsed="false">
      <c r="A62" s="84"/>
      <c r="B62" s="10"/>
      <c r="C62" s="10"/>
      <c r="D62" s="10"/>
      <c r="E62" s="10"/>
      <c r="F62" s="10"/>
      <c r="G62" s="10"/>
      <c r="H62" s="10"/>
      <c r="I62" s="97"/>
      <c r="J62" s="119"/>
      <c r="K62" s="72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10"/>
      <c r="W62" s="10"/>
      <c r="X62" s="10"/>
      <c r="Y62" s="10"/>
      <c r="Z62" s="10"/>
      <c r="AA62" s="10"/>
      <c r="AB62" s="88"/>
      <c r="AC62" s="88"/>
      <c r="AD62" s="46"/>
      <c r="AE62" s="46"/>
      <c r="AF62" s="46"/>
    </row>
    <row r="63" customFormat="false" ht="13.5" hidden="false" customHeight="true" outlineLevel="0" collapsed="false">
      <c r="A63" s="120" t="s">
        <v>112</v>
      </c>
      <c r="B63" s="121"/>
      <c r="C63" s="121"/>
      <c r="D63" s="122"/>
      <c r="E63" s="121"/>
      <c r="F63" s="121"/>
      <c r="G63" s="121"/>
      <c r="H63" s="122" t="n">
        <v>0</v>
      </c>
      <c r="I63" s="123"/>
      <c r="J63" s="124" t="n">
        <f aca="false">J61*H63</f>
        <v>0</v>
      </c>
      <c r="K63" s="72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10"/>
      <c r="W63" s="10"/>
      <c r="X63" s="10"/>
      <c r="Y63" s="10"/>
      <c r="Z63" s="10"/>
      <c r="AA63" s="10"/>
      <c r="AB63" s="88"/>
      <c r="AC63" s="88"/>
      <c r="AD63" s="52"/>
      <c r="AE63" s="46"/>
      <c r="AF63" s="52"/>
    </row>
    <row r="64" customFormat="false" ht="13.5" hidden="false" customHeight="true" outlineLevel="0" collapsed="false">
      <c r="A64" s="55"/>
      <c r="B64" s="10"/>
      <c r="C64" s="10"/>
      <c r="D64" s="10"/>
      <c r="E64" s="10"/>
      <c r="F64" s="10"/>
      <c r="G64" s="10"/>
      <c r="H64" s="10"/>
      <c r="I64" s="97"/>
      <c r="J64" s="119"/>
      <c r="K64" s="72"/>
      <c r="L64" s="46"/>
      <c r="M64" s="46"/>
      <c r="N64" s="46"/>
      <c r="O64" s="46"/>
      <c r="P64" s="46"/>
      <c r="Q64" s="46"/>
      <c r="R64" s="46"/>
      <c r="S64" s="46"/>
      <c r="T64" s="44"/>
      <c r="U64" s="46"/>
      <c r="V64" s="10"/>
      <c r="W64" s="10"/>
      <c r="X64" s="10"/>
      <c r="Y64" s="10"/>
      <c r="Z64" s="10"/>
      <c r="AA64" s="10"/>
      <c r="AB64" s="88"/>
      <c r="AC64" s="88"/>
      <c r="AD64" s="46"/>
      <c r="AE64" s="46"/>
      <c r="AF64" s="46"/>
    </row>
    <row r="65" customFormat="false" ht="13.5" hidden="false" customHeight="true" outlineLevel="0" collapsed="false">
      <c r="A65" s="75" t="s">
        <v>113</v>
      </c>
      <c r="B65" s="76"/>
      <c r="C65" s="76"/>
      <c r="D65" s="76"/>
      <c r="E65" s="76"/>
      <c r="F65" s="76"/>
      <c r="G65" s="76"/>
      <c r="H65" s="76"/>
      <c r="I65" s="105"/>
      <c r="J65" s="94" t="n">
        <f aca="false">J61+J63</f>
        <v>0</v>
      </c>
      <c r="K65" s="72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10"/>
      <c r="W65" s="10"/>
      <c r="X65" s="10"/>
      <c r="Y65" s="10"/>
      <c r="Z65" s="10"/>
      <c r="AA65" s="10"/>
      <c r="AB65" s="88"/>
      <c r="AC65" s="88"/>
      <c r="AD65" s="46"/>
      <c r="AE65" s="46"/>
      <c r="AF65" s="46"/>
    </row>
    <row r="66" customFormat="false" ht="13.5" hidden="false" customHeight="true" outlineLevel="0" collapsed="false">
      <c r="A66" s="55"/>
      <c r="B66" s="10"/>
      <c r="C66" s="10"/>
      <c r="D66" s="10"/>
      <c r="E66" s="10"/>
      <c r="F66" s="10"/>
      <c r="G66" s="10"/>
      <c r="H66" s="10"/>
      <c r="I66" s="97"/>
      <c r="J66" s="119"/>
      <c r="K66" s="52"/>
      <c r="L66" s="52"/>
      <c r="M66" s="52"/>
      <c r="N66" s="72" t="e">
        <f aca="false">#REF!-#REF!</f>
        <v>#REF!</v>
      </c>
      <c r="O66" s="52"/>
      <c r="P66" s="52"/>
      <c r="Q66" s="52"/>
      <c r="R66" s="52"/>
      <c r="S66" s="52"/>
      <c r="T66" s="52"/>
      <c r="U66" s="52"/>
      <c r="V66" s="10"/>
      <c r="W66" s="10"/>
      <c r="X66" s="10"/>
      <c r="Y66" s="10"/>
      <c r="Z66" s="10"/>
      <c r="AA66" s="10"/>
      <c r="AB66" s="21"/>
      <c r="AC66" s="21"/>
      <c r="AD66" s="46"/>
      <c r="AE66" s="46"/>
      <c r="AF66" s="46"/>
    </row>
    <row r="67" customFormat="false" ht="13.5" hidden="false" customHeight="true" outlineLevel="0" collapsed="false">
      <c r="A67" s="125" t="s">
        <v>114</v>
      </c>
      <c r="B67" s="81"/>
      <c r="C67" s="81"/>
      <c r="D67" s="81"/>
      <c r="E67" s="81"/>
      <c r="F67" s="81"/>
      <c r="G67" s="81"/>
      <c r="H67" s="82"/>
      <c r="I67" s="81"/>
      <c r="J67" s="83" t="s">
        <v>58</v>
      </c>
      <c r="K67" s="97" t="e">
        <f aca="false">#REF!-#REF!*1.677</f>
        <v>#REF!</v>
      </c>
      <c r="L67" s="46"/>
      <c r="M67" s="97" t="e">
        <f aca="false">#REF!/100*1</f>
        <v>#REF!</v>
      </c>
      <c r="N67" s="46"/>
      <c r="O67" s="46"/>
      <c r="P67" s="46"/>
      <c r="Q67" s="46"/>
      <c r="R67" s="46"/>
      <c r="S67" s="46"/>
      <c r="T67" s="46"/>
      <c r="U67" s="46"/>
      <c r="V67" s="10"/>
      <c r="W67" s="10"/>
      <c r="X67" s="10"/>
      <c r="Y67" s="10"/>
      <c r="Z67" s="10"/>
      <c r="AA67" s="10"/>
      <c r="AB67" s="88"/>
      <c r="AC67" s="88"/>
      <c r="AD67" s="46"/>
      <c r="AE67" s="46"/>
      <c r="AF67" s="46"/>
    </row>
    <row r="68" customFormat="false" ht="13.5" hidden="false" customHeight="true" outlineLevel="0" collapsed="false">
      <c r="A68" s="126" t="s">
        <v>115</v>
      </c>
      <c r="B68" s="127"/>
      <c r="C68" s="127"/>
      <c r="D68" s="127"/>
      <c r="E68" s="127"/>
      <c r="F68" s="127"/>
      <c r="G68" s="127"/>
      <c r="H68" s="128" t="s">
        <v>57</v>
      </c>
      <c r="I68" s="129"/>
      <c r="J68" s="130"/>
      <c r="K68" s="97"/>
      <c r="L68" s="46"/>
      <c r="M68" s="97"/>
      <c r="N68" s="46"/>
      <c r="O68" s="46"/>
      <c r="P68" s="46"/>
      <c r="Q68" s="46"/>
      <c r="R68" s="46"/>
      <c r="S68" s="46"/>
      <c r="T68" s="46"/>
      <c r="U68" s="46"/>
      <c r="V68" s="10"/>
      <c r="W68" s="10"/>
      <c r="X68" s="10"/>
      <c r="Y68" s="10"/>
      <c r="Z68" s="10"/>
      <c r="AA68" s="10"/>
      <c r="AB68" s="88"/>
      <c r="AC68" s="88"/>
      <c r="AD68" s="46"/>
      <c r="AE68" s="46"/>
      <c r="AF68" s="46"/>
    </row>
    <row r="69" customFormat="false" ht="12.75" hidden="false" customHeight="true" outlineLevel="0" collapsed="false">
      <c r="A69" s="131" t="s">
        <v>59</v>
      </c>
      <c r="B69" s="64" t="s">
        <v>116</v>
      </c>
      <c r="C69" s="64"/>
      <c r="D69" s="64"/>
      <c r="E69" s="132"/>
      <c r="F69" s="64"/>
      <c r="G69" s="64"/>
      <c r="H69" s="133"/>
      <c r="I69" s="134" t="n">
        <v>10</v>
      </c>
      <c r="J69" s="135" t="n">
        <f aca="false">(J65)*H69</f>
        <v>0</v>
      </c>
      <c r="K69" s="72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10"/>
      <c r="W69" s="10"/>
      <c r="X69" s="10"/>
      <c r="Y69" s="10"/>
      <c r="Z69" s="10"/>
      <c r="AA69" s="10"/>
      <c r="AB69" s="88"/>
      <c r="AC69" s="88"/>
      <c r="AD69" s="46"/>
      <c r="AE69" s="46"/>
      <c r="AF69" s="52"/>
    </row>
    <row r="70" customFormat="false" ht="13.5" hidden="false" customHeight="true" outlineLevel="0" collapsed="false">
      <c r="A70" s="91" t="s">
        <v>61</v>
      </c>
      <c r="B70" s="92" t="s">
        <v>117</v>
      </c>
      <c r="C70" s="92"/>
      <c r="D70" s="92"/>
      <c r="E70" s="92"/>
      <c r="F70" s="92"/>
      <c r="G70" s="92"/>
      <c r="H70" s="136"/>
      <c r="I70" s="137"/>
      <c r="J70" s="138" t="n">
        <f aca="false">(J65+J69)*H70</f>
        <v>0</v>
      </c>
      <c r="K70" s="72"/>
      <c r="L70" s="46"/>
      <c r="M70" s="46"/>
      <c r="N70" s="46"/>
      <c r="O70" s="46"/>
      <c r="P70" s="46"/>
      <c r="Q70" s="46"/>
      <c r="R70" s="46"/>
      <c r="S70" s="46"/>
      <c r="T70" s="44"/>
      <c r="U70" s="46"/>
      <c r="V70" s="10"/>
      <c r="W70" s="10"/>
      <c r="X70" s="10"/>
      <c r="Y70" s="10"/>
      <c r="Z70" s="10"/>
      <c r="AA70" s="10"/>
      <c r="AB70" s="88"/>
      <c r="AC70" s="88"/>
      <c r="AD70" s="46"/>
      <c r="AE70" s="46"/>
      <c r="AF70" s="52"/>
    </row>
    <row r="71" customFormat="false" ht="13.5" hidden="false" customHeight="true" outlineLevel="0" collapsed="false">
      <c r="A71" s="75" t="s">
        <v>118</v>
      </c>
      <c r="B71" s="139"/>
      <c r="C71" s="76"/>
      <c r="D71" s="76"/>
      <c r="E71" s="76"/>
      <c r="F71" s="76"/>
      <c r="G71" s="76"/>
      <c r="H71" s="140"/>
      <c r="I71" s="76"/>
      <c r="J71" s="94" t="n">
        <f aca="false">SUM(J69+J70)</f>
        <v>0</v>
      </c>
      <c r="K71" s="46"/>
      <c r="L71" s="46"/>
      <c r="M71" s="46"/>
      <c r="N71" s="97"/>
      <c r="O71" s="46"/>
      <c r="P71" s="46"/>
      <c r="Q71" s="46"/>
      <c r="R71" s="46"/>
      <c r="S71" s="46"/>
      <c r="T71" s="46"/>
      <c r="U71" s="46"/>
      <c r="V71" s="10"/>
      <c r="W71" s="10"/>
      <c r="X71" s="10"/>
      <c r="Y71" s="10"/>
      <c r="Z71" s="10"/>
      <c r="AA71" s="10"/>
      <c r="AB71" s="21"/>
      <c r="AC71" s="21"/>
      <c r="AD71" s="46"/>
      <c r="AE71" s="46"/>
      <c r="AF71" s="52"/>
    </row>
    <row r="72" customFormat="false" ht="13.5" hidden="false" customHeight="true" outlineLevel="0" collapsed="false">
      <c r="A72" s="55"/>
      <c r="B72" s="10"/>
      <c r="C72" s="10"/>
      <c r="D72" s="10"/>
      <c r="E72" s="10"/>
      <c r="F72" s="10"/>
      <c r="G72" s="10"/>
      <c r="H72" s="10"/>
      <c r="I72" s="10"/>
      <c r="J72" s="23"/>
      <c r="K72" s="46"/>
      <c r="L72" s="46"/>
      <c r="M72" s="46"/>
      <c r="N72" s="97"/>
      <c r="O72" s="46"/>
      <c r="P72" s="46"/>
      <c r="Q72" s="46"/>
      <c r="R72" s="46"/>
      <c r="S72" s="46"/>
      <c r="T72" s="46"/>
      <c r="U72" s="46"/>
      <c r="V72" s="10"/>
      <c r="W72" s="10"/>
      <c r="X72" s="10"/>
      <c r="Y72" s="10"/>
      <c r="Z72" s="10"/>
      <c r="AA72" s="10"/>
      <c r="AB72" s="21"/>
      <c r="AC72" s="21"/>
      <c r="AD72" s="46"/>
      <c r="AE72" s="46"/>
      <c r="AF72" s="52"/>
    </row>
    <row r="73" customFormat="false" ht="13.5" hidden="false" customHeight="true" outlineLevel="0" collapsed="false">
      <c r="A73" s="75" t="s">
        <v>119</v>
      </c>
      <c r="B73" s="76"/>
      <c r="C73" s="76"/>
      <c r="D73" s="76"/>
      <c r="E73" s="76"/>
      <c r="F73" s="76"/>
      <c r="G73" s="76"/>
      <c r="H73" s="76"/>
      <c r="I73" s="105"/>
      <c r="J73" s="94" t="n">
        <f aca="false">J65+J71</f>
        <v>0</v>
      </c>
      <c r="K73" s="46"/>
      <c r="L73" s="46"/>
      <c r="M73" s="46"/>
      <c r="N73" s="97"/>
      <c r="O73" s="46"/>
      <c r="P73" s="46"/>
      <c r="Q73" s="46"/>
      <c r="R73" s="46"/>
      <c r="S73" s="46"/>
      <c r="T73" s="46"/>
      <c r="U73" s="46"/>
      <c r="V73" s="10"/>
      <c r="W73" s="10"/>
      <c r="X73" s="10"/>
      <c r="Y73" s="10"/>
      <c r="Z73" s="10"/>
      <c r="AA73" s="10"/>
      <c r="AB73" s="21"/>
      <c r="AC73" s="21"/>
      <c r="AD73" s="46"/>
      <c r="AE73" s="46"/>
      <c r="AF73" s="52"/>
    </row>
    <row r="74" customFormat="false" ht="13.5" hidden="false" customHeight="true" outlineLevel="0" collapsed="false">
      <c r="A74" s="55"/>
      <c r="B74" s="10"/>
      <c r="C74" s="10"/>
      <c r="D74" s="10"/>
      <c r="E74" s="10"/>
      <c r="F74" s="10"/>
      <c r="G74" s="10"/>
      <c r="H74" s="10"/>
      <c r="I74" s="10"/>
      <c r="J74" s="23"/>
      <c r="K74" s="46"/>
      <c r="L74" s="46"/>
      <c r="M74" s="46"/>
      <c r="N74" s="97"/>
      <c r="O74" s="46"/>
      <c r="P74" s="46"/>
      <c r="Q74" s="46"/>
      <c r="R74" s="46"/>
      <c r="S74" s="46"/>
      <c r="T74" s="46"/>
      <c r="U74" s="46"/>
      <c r="V74" s="10"/>
      <c r="W74" s="10"/>
      <c r="X74" s="10"/>
      <c r="Y74" s="10"/>
      <c r="Z74" s="10"/>
      <c r="AA74" s="10"/>
      <c r="AB74" s="21"/>
      <c r="AC74" s="21"/>
      <c r="AD74" s="46"/>
      <c r="AE74" s="46"/>
      <c r="AF74" s="52"/>
    </row>
    <row r="75" customFormat="false" ht="13.5" hidden="false" customHeight="true" outlineLevel="0" collapsed="false">
      <c r="A75" s="126" t="s">
        <v>120</v>
      </c>
      <c r="B75" s="127"/>
      <c r="C75" s="127"/>
      <c r="D75" s="127"/>
      <c r="E75" s="127"/>
      <c r="F75" s="127"/>
      <c r="G75" s="127"/>
      <c r="H75" s="128" t="s">
        <v>57</v>
      </c>
      <c r="I75" s="127"/>
      <c r="J75" s="141" t="s">
        <v>58</v>
      </c>
      <c r="K75" s="52"/>
      <c r="L75" s="52"/>
      <c r="M75" s="142"/>
      <c r="N75" s="52"/>
      <c r="O75" s="52"/>
      <c r="P75" s="52"/>
      <c r="Q75" s="52"/>
      <c r="R75" s="52"/>
      <c r="S75" s="52"/>
      <c r="T75" s="52"/>
      <c r="U75" s="52"/>
      <c r="V75" s="10"/>
      <c r="W75" s="10"/>
      <c r="X75" s="10"/>
      <c r="Y75" s="10"/>
      <c r="Z75" s="10"/>
      <c r="AA75" s="10"/>
      <c r="AB75" s="21"/>
      <c r="AC75" s="21"/>
      <c r="AD75" s="46"/>
      <c r="AE75" s="46"/>
      <c r="AF75" s="52"/>
    </row>
    <row r="76" customFormat="false" ht="12.75" hidden="false" customHeight="true" outlineLevel="0" collapsed="false">
      <c r="A76" s="131" t="s">
        <v>59</v>
      </c>
      <c r="B76" s="143" t="s">
        <v>121</v>
      </c>
      <c r="C76" s="144"/>
      <c r="D76" s="144"/>
      <c r="E76" s="144"/>
      <c r="F76" s="144"/>
      <c r="G76" s="144"/>
      <c r="H76" s="133"/>
      <c r="I76" s="64"/>
      <c r="J76" s="135" t="n">
        <f aca="false">$J$83*H76</f>
        <v>0</v>
      </c>
      <c r="K76" s="97"/>
      <c r="L76" s="52"/>
      <c r="M76" s="142"/>
      <c r="N76" s="52"/>
      <c r="O76" s="52"/>
      <c r="P76" s="52"/>
      <c r="Q76" s="52"/>
      <c r="R76" s="52"/>
      <c r="S76" s="52"/>
      <c r="T76" s="52"/>
      <c r="U76" s="52"/>
      <c r="V76" s="10"/>
      <c r="W76" s="10"/>
      <c r="X76" s="10"/>
      <c r="Y76" s="10"/>
      <c r="Z76" s="10"/>
      <c r="AA76" s="10"/>
      <c r="AB76" s="21"/>
      <c r="AC76" s="21"/>
      <c r="AD76" s="46"/>
      <c r="AE76" s="46"/>
      <c r="AF76" s="52"/>
    </row>
    <row r="77" customFormat="false" ht="12.75" hidden="false" customHeight="true" outlineLevel="0" collapsed="false">
      <c r="A77" s="84" t="s">
        <v>61</v>
      </c>
      <c r="B77" s="145" t="s">
        <v>122</v>
      </c>
      <c r="C77" s="52"/>
      <c r="D77" s="52"/>
      <c r="E77" s="52"/>
      <c r="F77" s="52"/>
      <c r="G77" s="52"/>
      <c r="H77" s="101"/>
      <c r="I77" s="10"/>
      <c r="J77" s="87" t="n">
        <f aca="false">$J$83*H77</f>
        <v>0</v>
      </c>
      <c r="K77" s="97"/>
      <c r="L77" s="52"/>
      <c r="M77" s="142" t="e">
        <f aca="false">100-#REF!</f>
        <v>#REF!</v>
      </c>
      <c r="N77" s="52"/>
      <c r="O77" s="52"/>
      <c r="P77" s="52"/>
      <c r="Q77" s="52"/>
      <c r="R77" s="52"/>
      <c r="S77" s="52"/>
      <c r="T77" s="52"/>
      <c r="U77" s="52"/>
      <c r="V77" s="10"/>
      <c r="W77" s="10"/>
      <c r="X77" s="10"/>
      <c r="Y77" s="10"/>
      <c r="Z77" s="10"/>
      <c r="AA77" s="10"/>
      <c r="AB77" s="21"/>
      <c r="AC77" s="21"/>
      <c r="AD77" s="46"/>
      <c r="AE77" s="46"/>
      <c r="AF77" s="52"/>
    </row>
    <row r="78" customFormat="false" ht="13.5" hidden="false" customHeight="true" outlineLevel="0" collapsed="false">
      <c r="A78" s="91" t="s">
        <v>63</v>
      </c>
      <c r="B78" s="146" t="s">
        <v>123</v>
      </c>
      <c r="C78" s="147"/>
      <c r="D78" s="147"/>
      <c r="E78" s="147"/>
      <c r="F78" s="147"/>
      <c r="G78" s="147"/>
      <c r="H78" s="136"/>
      <c r="I78" s="92"/>
      <c r="J78" s="138" t="n">
        <f aca="false">$J$83*H78</f>
        <v>0</v>
      </c>
      <c r="K78" s="97"/>
      <c r="L78" s="52"/>
      <c r="M78" s="142" t="e">
        <f aca="false">#REF!+#REF!</f>
        <v>#REF!</v>
      </c>
      <c r="N78" s="52"/>
      <c r="O78" s="52"/>
      <c r="P78" s="52"/>
      <c r="Q78" s="52"/>
      <c r="R78" s="52"/>
      <c r="S78" s="52"/>
      <c r="T78" s="52"/>
      <c r="U78" s="52"/>
      <c r="V78" s="10"/>
      <c r="W78" s="10"/>
      <c r="X78" s="10"/>
      <c r="Y78" s="10"/>
      <c r="Z78" s="10"/>
      <c r="AA78" s="10"/>
      <c r="AB78" s="21"/>
      <c r="AC78" s="21"/>
      <c r="AD78" s="46"/>
      <c r="AE78" s="46"/>
      <c r="AF78" s="46"/>
    </row>
    <row r="79" customFormat="false" ht="13.5" hidden="false" customHeight="true" outlineLevel="0" collapsed="false">
      <c r="A79" s="91" t="s">
        <v>124</v>
      </c>
      <c r="B79" s="147"/>
      <c r="C79" s="147"/>
      <c r="D79" s="147"/>
      <c r="E79" s="147"/>
      <c r="F79" s="147"/>
      <c r="G79" s="147"/>
      <c r="H79" s="148" t="n">
        <f aca="false">SUM(H76:H78)</f>
        <v>0</v>
      </c>
      <c r="I79" s="147"/>
      <c r="J79" s="149" t="n">
        <f aca="false">SUM(J76:J78)</f>
        <v>0</v>
      </c>
      <c r="K79" s="97"/>
      <c r="L79" s="52"/>
      <c r="M79" s="142"/>
      <c r="N79" s="52"/>
      <c r="O79" s="52"/>
      <c r="P79" s="52"/>
      <c r="Q79" s="52"/>
      <c r="R79" s="52"/>
      <c r="S79" s="52"/>
      <c r="T79" s="52"/>
      <c r="U79" s="52"/>
      <c r="V79" s="10"/>
      <c r="W79" s="10"/>
      <c r="X79" s="10"/>
      <c r="Y79" s="10"/>
      <c r="Z79" s="10"/>
      <c r="AA79" s="10"/>
      <c r="AB79" s="21"/>
      <c r="AC79" s="21"/>
      <c r="AD79" s="46"/>
      <c r="AE79" s="46"/>
      <c r="AF79" s="52"/>
    </row>
    <row r="80" customFormat="false" ht="13.5" hidden="false" customHeight="true" outlineLevel="0" collapsed="false">
      <c r="A80" s="55"/>
      <c r="B80" s="10"/>
      <c r="C80" s="10"/>
      <c r="D80" s="10"/>
      <c r="E80" s="10"/>
      <c r="F80" s="97"/>
      <c r="G80" s="10"/>
      <c r="H80" s="97"/>
      <c r="I80" s="10"/>
      <c r="J80" s="23"/>
      <c r="K80" s="72"/>
      <c r="L80" s="52"/>
      <c r="M80" s="72"/>
      <c r="N80" s="52"/>
      <c r="O80" s="52"/>
      <c r="P80" s="52"/>
      <c r="Q80" s="52"/>
      <c r="R80" s="52"/>
      <c r="S80" s="52"/>
      <c r="T80" s="52"/>
      <c r="U80" s="52"/>
      <c r="V80" s="10"/>
      <c r="W80" s="10"/>
      <c r="X80" s="10"/>
      <c r="Y80" s="10"/>
      <c r="Z80" s="10"/>
      <c r="AA80" s="10"/>
      <c r="AB80" s="21"/>
      <c r="AC80" s="21"/>
      <c r="AD80" s="46"/>
      <c r="AE80" s="46"/>
      <c r="AF80" s="46"/>
    </row>
    <row r="81" customFormat="false" ht="13.5" hidden="false" customHeight="true" outlineLevel="0" collapsed="false">
      <c r="A81" s="75" t="s">
        <v>125</v>
      </c>
      <c r="B81" s="150"/>
      <c r="C81" s="76"/>
      <c r="D81" s="76"/>
      <c r="E81" s="76"/>
      <c r="F81" s="76"/>
      <c r="G81" s="76"/>
      <c r="H81" s="105"/>
      <c r="I81" s="105"/>
      <c r="J81" s="94" t="n">
        <f aca="false">J71+J79</f>
        <v>0</v>
      </c>
      <c r="K81" s="46"/>
      <c r="L81" s="46"/>
      <c r="M81" s="97"/>
      <c r="N81" s="46"/>
      <c r="O81" s="46"/>
      <c r="P81" s="46"/>
      <c r="Q81" s="46"/>
      <c r="R81" s="46"/>
      <c r="S81" s="46"/>
      <c r="T81" s="46"/>
      <c r="U81" s="46"/>
      <c r="V81" s="10"/>
      <c r="W81" s="10"/>
      <c r="X81" s="10"/>
      <c r="Y81" s="10"/>
      <c r="Z81" s="10"/>
      <c r="AA81" s="10"/>
      <c r="AB81" s="21"/>
      <c r="AC81" s="21"/>
      <c r="AD81" s="46"/>
      <c r="AE81" s="46"/>
      <c r="AF81" s="46"/>
    </row>
    <row r="82" customFormat="false" ht="13.5" hidden="false" customHeight="true" outlineLevel="0" collapsed="false">
      <c r="A82" s="55"/>
      <c r="B82" s="10"/>
      <c r="C82" s="10"/>
      <c r="D82" s="10"/>
      <c r="E82" s="10"/>
      <c r="F82" s="97"/>
      <c r="G82" s="10"/>
      <c r="H82" s="97"/>
      <c r="I82" s="10"/>
      <c r="J82" s="23"/>
      <c r="K82" s="72"/>
      <c r="L82" s="52"/>
      <c r="M82" s="72"/>
      <c r="N82" s="52"/>
      <c r="O82" s="52"/>
      <c r="P82" s="52"/>
      <c r="Q82" s="52"/>
      <c r="R82" s="52"/>
      <c r="S82" s="52"/>
      <c r="T82" s="151"/>
      <c r="U82" s="52"/>
      <c r="V82" s="10"/>
      <c r="W82" s="10"/>
      <c r="X82" s="10"/>
      <c r="Y82" s="10"/>
      <c r="Z82" s="10"/>
      <c r="AA82" s="10"/>
      <c r="AB82" s="21"/>
      <c r="AC82" s="21"/>
      <c r="AD82" s="46"/>
      <c r="AE82" s="46"/>
      <c r="AF82" s="46"/>
    </row>
    <row r="83" customFormat="false" ht="13.5" hidden="false" customHeight="true" outlineLevel="0" collapsed="false">
      <c r="A83" s="120" t="s">
        <v>129</v>
      </c>
      <c r="B83" s="120"/>
      <c r="C83" s="120"/>
      <c r="D83" s="120"/>
      <c r="E83" s="120"/>
      <c r="F83" s="120"/>
      <c r="G83" s="120"/>
      <c r="H83" s="120"/>
      <c r="I83" s="120"/>
      <c r="J83" s="156" t="n">
        <f aca="false">ROUND((J73/(1-H79)),2)</f>
        <v>0</v>
      </c>
      <c r="K83" s="46"/>
      <c r="L83" s="46"/>
      <c r="M83" s="46"/>
      <c r="N83" s="46"/>
      <c r="O83" s="46"/>
      <c r="P83" s="46"/>
      <c r="Q83" s="46"/>
      <c r="R83" s="46"/>
      <c r="S83" s="46"/>
      <c r="T83" s="97"/>
      <c r="U83" s="46"/>
      <c r="V83" s="10"/>
      <c r="W83" s="10"/>
      <c r="X83" s="10"/>
      <c r="Y83" s="10"/>
      <c r="Z83" s="10"/>
      <c r="AA83" s="10"/>
      <c r="AB83" s="21"/>
      <c r="AC83" s="21"/>
      <c r="AD83" s="46"/>
      <c r="AE83" s="46"/>
      <c r="AF83" s="46"/>
    </row>
    <row r="84" customFormat="false" ht="13.5" hidden="false" customHeight="true" outlineLevel="0" collapsed="false">
      <c r="A84" s="125" t="s">
        <v>126</v>
      </c>
      <c r="B84" s="125"/>
      <c r="C84" s="125"/>
      <c r="D84" s="125"/>
      <c r="E84" s="125"/>
      <c r="F84" s="125"/>
      <c r="G84" s="125"/>
      <c r="H84" s="125"/>
      <c r="I84" s="125"/>
      <c r="J84" s="157" t="n">
        <f aca="false">J83*2</f>
        <v>0</v>
      </c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10"/>
      <c r="W84" s="10"/>
      <c r="X84" s="10"/>
      <c r="Y84" s="10"/>
      <c r="Z84" s="10"/>
      <c r="AA84" s="10"/>
      <c r="AB84" s="21"/>
      <c r="AC84" s="21"/>
      <c r="AD84" s="46"/>
      <c r="AE84" s="46"/>
      <c r="AF84" s="46"/>
    </row>
    <row r="85" customFormat="false" ht="12.75" hidden="false" customHeight="true" outlineLevel="0" collapsed="false">
      <c r="A85" s="145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10"/>
      <c r="W85" s="10"/>
      <c r="X85" s="10"/>
      <c r="Y85" s="10"/>
      <c r="Z85" s="10"/>
      <c r="AA85" s="10"/>
      <c r="AB85" s="21"/>
      <c r="AC85" s="21"/>
      <c r="AD85" s="46"/>
      <c r="AE85" s="46"/>
      <c r="AF85" s="46"/>
    </row>
    <row r="86" customFormat="false" ht="12.75" hidden="false" customHeight="true" outlineLevel="0" collapsed="false">
      <c r="A86" s="145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10"/>
      <c r="W86" s="10"/>
      <c r="X86" s="10"/>
      <c r="Y86" s="10"/>
      <c r="Z86" s="10"/>
      <c r="AA86" s="10"/>
      <c r="AB86" s="21"/>
      <c r="AC86" s="21"/>
      <c r="AD86" s="46"/>
      <c r="AE86" s="46"/>
      <c r="AF86" s="46"/>
    </row>
    <row r="87" customFormat="false" ht="12.75" hidden="false" customHeight="true" outlineLevel="0" collapsed="false">
      <c r="A87" s="58" t="s">
        <v>43</v>
      </c>
      <c r="B87" s="58"/>
      <c r="C87" s="58"/>
      <c r="D87" s="58"/>
      <c r="E87" s="58"/>
      <c r="F87" s="58"/>
      <c r="G87" s="58"/>
      <c r="H87" s="58"/>
      <c r="I87" s="58"/>
      <c r="J87" s="58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10"/>
      <c r="W87" s="10"/>
      <c r="X87" s="10"/>
      <c r="Y87" s="10"/>
      <c r="Z87" s="10"/>
      <c r="AA87" s="10"/>
      <c r="AB87" s="21"/>
      <c r="AC87" s="21"/>
      <c r="AD87" s="46"/>
      <c r="AE87" s="46"/>
      <c r="AF87" s="46"/>
    </row>
    <row r="88" customFormat="false" ht="12.75" hidden="false" customHeight="true" outlineLevel="0" collapsed="false">
      <c r="A88" s="59" t="s">
        <v>44</v>
      </c>
      <c r="B88" s="60"/>
      <c r="C88" s="60"/>
      <c r="D88" s="60"/>
      <c r="E88" s="60"/>
      <c r="F88" s="60"/>
      <c r="G88" s="60"/>
      <c r="H88" s="60"/>
      <c r="I88" s="60"/>
      <c r="J88" s="61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10"/>
      <c r="W88" s="10"/>
      <c r="X88" s="10"/>
      <c r="Y88" s="10"/>
      <c r="Z88" s="10"/>
      <c r="AA88" s="10"/>
      <c r="AB88" s="21"/>
      <c r="AC88" s="21"/>
      <c r="AD88" s="46"/>
      <c r="AE88" s="46"/>
      <c r="AF88" s="46"/>
    </row>
    <row r="89" customFormat="false" ht="12.75" hidden="false" customHeight="true" outlineLevel="0" collapsed="false">
      <c r="A89" s="63"/>
      <c r="B89" s="64" t="s">
        <v>46</v>
      </c>
      <c r="C89" s="64"/>
      <c r="D89" s="64"/>
      <c r="E89" s="64"/>
      <c r="F89" s="65" t="s">
        <v>47</v>
      </c>
      <c r="G89" s="64"/>
      <c r="H89" s="65" t="s">
        <v>48</v>
      </c>
      <c r="I89" s="65" t="s">
        <v>49</v>
      </c>
      <c r="J89" s="66" t="s">
        <v>50</v>
      </c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10"/>
      <c r="W89" s="10"/>
      <c r="X89" s="10"/>
      <c r="Y89" s="10"/>
      <c r="Z89" s="10"/>
      <c r="AA89" s="10"/>
      <c r="AB89" s="21"/>
      <c r="AC89" s="21"/>
      <c r="AD89" s="46"/>
      <c r="AE89" s="46"/>
      <c r="AF89" s="46"/>
    </row>
    <row r="90" customFormat="false" ht="12.75" hidden="false" customHeight="true" outlineLevel="0" collapsed="false">
      <c r="A90" s="55"/>
      <c r="B90" s="68" t="s">
        <v>51</v>
      </c>
      <c r="C90" s="68"/>
      <c r="D90" s="68"/>
      <c r="E90" s="68"/>
      <c r="F90" s="69" t="n">
        <v>1919.01</v>
      </c>
      <c r="G90" s="10"/>
      <c r="H90" s="70"/>
      <c r="I90" s="21"/>
      <c r="J90" s="71" t="n">
        <f aca="false">F90</f>
        <v>1919.01</v>
      </c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10"/>
      <c r="W90" s="10"/>
      <c r="X90" s="10"/>
      <c r="Y90" s="10"/>
      <c r="Z90" s="10"/>
      <c r="AA90" s="10"/>
      <c r="AB90" s="21"/>
      <c r="AC90" s="21"/>
      <c r="AD90" s="46"/>
      <c r="AE90" s="46"/>
      <c r="AF90" s="46"/>
    </row>
    <row r="91" customFormat="false" ht="12.75" hidden="false" customHeight="true" outlineLevel="0" collapsed="false">
      <c r="A91" s="55"/>
      <c r="B91" s="68" t="s">
        <v>54</v>
      </c>
      <c r="C91" s="68"/>
      <c r="D91" s="68"/>
      <c r="E91" s="68"/>
      <c r="F91" s="69" t="n">
        <f aca="false">F90</f>
        <v>1919.01</v>
      </c>
      <c r="G91" s="10"/>
      <c r="H91" s="74" t="n">
        <v>0.3</v>
      </c>
      <c r="I91" s="21"/>
      <c r="J91" s="71" t="n">
        <f aca="false">F91*H91</f>
        <v>575.703</v>
      </c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10"/>
      <c r="W91" s="10"/>
      <c r="X91" s="10"/>
      <c r="Y91" s="10"/>
      <c r="Z91" s="10"/>
      <c r="AA91" s="10"/>
      <c r="AB91" s="21"/>
      <c r="AC91" s="21"/>
      <c r="AD91" s="46"/>
      <c r="AE91" s="46"/>
      <c r="AF91" s="46"/>
    </row>
    <row r="92" customFormat="false" ht="12.75" hidden="false" customHeight="true" outlineLevel="0" collapsed="false">
      <c r="A92" s="55"/>
      <c r="B92" s="68" t="s">
        <v>131</v>
      </c>
      <c r="C92" s="68"/>
      <c r="D92" s="68"/>
      <c r="E92" s="68"/>
      <c r="F92" s="69" t="n">
        <f aca="false">(J90/220*0.2)</f>
        <v>1.74455454545455</v>
      </c>
      <c r="G92" s="10"/>
      <c r="H92" s="73" t="n">
        <v>120</v>
      </c>
      <c r="I92" s="21"/>
      <c r="J92" s="71" t="n">
        <f aca="false">F92*H92</f>
        <v>209.346545454545</v>
      </c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10"/>
      <c r="W92" s="10"/>
      <c r="X92" s="10"/>
      <c r="Y92" s="10"/>
      <c r="Z92" s="10"/>
      <c r="AA92" s="10"/>
      <c r="AB92" s="21"/>
      <c r="AC92" s="21"/>
      <c r="AD92" s="46"/>
      <c r="AE92" s="46"/>
      <c r="AF92" s="46"/>
    </row>
    <row r="93" customFormat="false" ht="12.75" hidden="false" customHeight="true" outlineLevel="0" collapsed="false">
      <c r="A93" s="55"/>
      <c r="B93" s="68"/>
      <c r="C93" s="68"/>
      <c r="D93" s="68"/>
      <c r="E93" s="68"/>
      <c r="F93" s="69"/>
      <c r="G93" s="10"/>
      <c r="H93" s="73" t="n">
        <v>0</v>
      </c>
      <c r="I93" s="21"/>
      <c r="J93" s="71" t="n">
        <f aca="false">F93*H93</f>
        <v>0</v>
      </c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10"/>
      <c r="W93" s="10"/>
      <c r="X93" s="10"/>
      <c r="Y93" s="10"/>
      <c r="Z93" s="10"/>
      <c r="AA93" s="10"/>
      <c r="AB93" s="21"/>
      <c r="AC93" s="21"/>
      <c r="AD93" s="46"/>
      <c r="AE93" s="46"/>
      <c r="AF93" s="46"/>
    </row>
    <row r="94" customFormat="false" ht="12.75" hidden="false" customHeight="true" outlineLevel="0" collapsed="false">
      <c r="A94" s="75" t="s">
        <v>55</v>
      </c>
      <c r="B94" s="76"/>
      <c r="C94" s="76"/>
      <c r="D94" s="76"/>
      <c r="E94" s="76"/>
      <c r="F94" s="76"/>
      <c r="G94" s="76"/>
      <c r="H94" s="77"/>
      <c r="I94" s="78"/>
      <c r="J94" s="160" t="n">
        <f aca="false">SUM(J90:J93)</f>
        <v>2704.05954545455</v>
      </c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10"/>
      <c r="W94" s="10"/>
      <c r="X94" s="10"/>
      <c r="Y94" s="10"/>
      <c r="Z94" s="10"/>
      <c r="AA94" s="10"/>
      <c r="AB94" s="21"/>
      <c r="AC94" s="21"/>
      <c r="AD94" s="46"/>
      <c r="AE94" s="46"/>
      <c r="AF94" s="46"/>
    </row>
    <row r="95" customFormat="false" ht="12.75" hidden="false" customHeight="true" outlineLevel="0" collapsed="false">
      <c r="A95" s="55"/>
      <c r="B95" s="10"/>
      <c r="C95" s="10"/>
      <c r="D95" s="10"/>
      <c r="E95" s="10"/>
      <c r="F95" s="10"/>
      <c r="G95" s="10"/>
      <c r="H95" s="10"/>
      <c r="I95" s="10"/>
      <c r="J95" s="23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10"/>
      <c r="W95" s="10"/>
      <c r="X95" s="10"/>
      <c r="Y95" s="10"/>
      <c r="Z95" s="10"/>
      <c r="AA95" s="10"/>
      <c r="AB95" s="21"/>
      <c r="AC95" s="21"/>
      <c r="AD95" s="46"/>
      <c r="AE95" s="46"/>
      <c r="AF95" s="46"/>
    </row>
    <row r="96" customFormat="false" ht="12.75" hidden="false" customHeight="true" outlineLevel="0" collapsed="false">
      <c r="A96" s="80" t="s">
        <v>56</v>
      </c>
      <c r="B96" s="80"/>
      <c r="C96" s="80"/>
      <c r="D96" s="80"/>
      <c r="E96" s="80"/>
      <c r="F96" s="80"/>
      <c r="G96" s="81"/>
      <c r="H96" s="82" t="s">
        <v>57</v>
      </c>
      <c r="I96" s="81"/>
      <c r="J96" s="83" t="s">
        <v>58</v>
      </c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10"/>
      <c r="W96" s="10"/>
      <c r="X96" s="10"/>
      <c r="Y96" s="10"/>
      <c r="Z96" s="10"/>
      <c r="AA96" s="10"/>
      <c r="AB96" s="21"/>
      <c r="AC96" s="21"/>
      <c r="AD96" s="46"/>
      <c r="AE96" s="46"/>
      <c r="AF96" s="46"/>
    </row>
    <row r="97" customFormat="false" ht="12.75" hidden="false" customHeight="true" outlineLevel="0" collapsed="false">
      <c r="A97" s="84" t="s">
        <v>59</v>
      </c>
      <c r="B97" s="10" t="s">
        <v>60</v>
      </c>
      <c r="C97" s="10"/>
      <c r="D97" s="10"/>
      <c r="E97" s="10"/>
      <c r="F97" s="10"/>
      <c r="G97" s="10"/>
      <c r="H97" s="85" t="n">
        <v>0.2</v>
      </c>
      <c r="I97" s="86"/>
      <c r="J97" s="87" t="n">
        <f aca="false">($J$13)*H97</f>
        <v>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10"/>
      <c r="W97" s="10"/>
      <c r="X97" s="10"/>
      <c r="Y97" s="10"/>
      <c r="Z97" s="10"/>
      <c r="AA97" s="10"/>
      <c r="AB97" s="21"/>
      <c r="AC97" s="21"/>
      <c r="AD97" s="46"/>
      <c r="AE97" s="46"/>
      <c r="AF97" s="46"/>
    </row>
    <row r="98" customFormat="false" ht="12.75" hidden="false" customHeight="true" outlineLevel="0" collapsed="false">
      <c r="A98" s="84" t="s">
        <v>61</v>
      </c>
      <c r="B98" s="10" t="s">
        <v>62</v>
      </c>
      <c r="C98" s="10"/>
      <c r="D98" s="10"/>
      <c r="E98" s="10"/>
      <c r="F98" s="10"/>
      <c r="G98" s="10"/>
      <c r="H98" s="85" t="n">
        <v>0.015</v>
      </c>
      <c r="I98" s="86"/>
      <c r="J98" s="87" t="n">
        <f aca="false">($J$13)*H98</f>
        <v>0</v>
      </c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10"/>
      <c r="W98" s="10"/>
      <c r="X98" s="10"/>
      <c r="Y98" s="10"/>
      <c r="Z98" s="10"/>
      <c r="AA98" s="10"/>
      <c r="AB98" s="21"/>
      <c r="AC98" s="21"/>
      <c r="AD98" s="46"/>
      <c r="AE98" s="46"/>
      <c r="AF98" s="46"/>
    </row>
    <row r="99" customFormat="false" ht="12.75" hidden="false" customHeight="true" outlineLevel="0" collapsed="false">
      <c r="A99" s="84" t="s">
        <v>63</v>
      </c>
      <c r="B99" s="10" t="s">
        <v>64</v>
      </c>
      <c r="C99" s="10"/>
      <c r="D99" s="10"/>
      <c r="E99" s="10"/>
      <c r="F99" s="10"/>
      <c r="G99" s="10"/>
      <c r="H99" s="85" t="n">
        <v>0.01</v>
      </c>
      <c r="I99" s="86"/>
      <c r="J99" s="87" t="n">
        <f aca="false">($J$13)*H99</f>
        <v>0</v>
      </c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10"/>
      <c r="W99" s="10"/>
      <c r="X99" s="10"/>
      <c r="Y99" s="10"/>
      <c r="Z99" s="10"/>
      <c r="AA99" s="10"/>
      <c r="AB99" s="21"/>
      <c r="AC99" s="21"/>
      <c r="AD99" s="46"/>
      <c r="AE99" s="46"/>
      <c r="AF99" s="46"/>
    </row>
    <row r="100" customFormat="false" ht="12.75" hidden="false" customHeight="true" outlineLevel="0" collapsed="false">
      <c r="A100" s="84" t="s">
        <v>65</v>
      </c>
      <c r="B100" s="10" t="s">
        <v>66</v>
      </c>
      <c r="C100" s="10"/>
      <c r="D100" s="10"/>
      <c r="E100" s="10"/>
      <c r="F100" s="10"/>
      <c r="G100" s="10"/>
      <c r="H100" s="85" t="n">
        <v>0.002</v>
      </c>
      <c r="I100" s="86"/>
      <c r="J100" s="87" t="n">
        <f aca="false">($J$13)*H100</f>
        <v>0</v>
      </c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10"/>
      <c r="W100" s="10"/>
      <c r="X100" s="10"/>
      <c r="Y100" s="10"/>
      <c r="Z100" s="10"/>
      <c r="AA100" s="10"/>
      <c r="AB100" s="21"/>
      <c r="AC100" s="21"/>
      <c r="AD100" s="46"/>
      <c r="AE100" s="46"/>
      <c r="AF100" s="46"/>
    </row>
    <row r="101" customFormat="false" ht="12.75" hidden="false" customHeight="true" outlineLevel="0" collapsed="false">
      <c r="A101" s="84" t="s">
        <v>67</v>
      </c>
      <c r="B101" s="10" t="s">
        <v>68</v>
      </c>
      <c r="C101" s="10"/>
      <c r="D101" s="10"/>
      <c r="E101" s="10"/>
      <c r="F101" s="10"/>
      <c r="G101" s="10"/>
      <c r="H101" s="85" t="n">
        <v>0.025</v>
      </c>
      <c r="I101" s="86"/>
      <c r="J101" s="87" t="n">
        <f aca="false">($J$13)*H101</f>
        <v>0</v>
      </c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10"/>
      <c r="W101" s="10"/>
      <c r="X101" s="10"/>
      <c r="Y101" s="10"/>
      <c r="Z101" s="10"/>
      <c r="AA101" s="10"/>
      <c r="AB101" s="21"/>
      <c r="AC101" s="21"/>
      <c r="AD101" s="46"/>
      <c r="AE101" s="46"/>
      <c r="AF101" s="46"/>
    </row>
    <row r="102" customFormat="false" ht="12.75" hidden="false" customHeight="true" outlineLevel="0" collapsed="false">
      <c r="A102" s="84" t="s">
        <v>69</v>
      </c>
      <c r="B102" s="10" t="s">
        <v>70</v>
      </c>
      <c r="C102" s="10"/>
      <c r="D102" s="10"/>
      <c r="E102" s="10"/>
      <c r="F102" s="10"/>
      <c r="G102" s="10"/>
      <c r="H102" s="85" t="n">
        <v>0.08</v>
      </c>
      <c r="I102" s="86"/>
      <c r="J102" s="87" t="n">
        <f aca="false">($J$13)*H102</f>
        <v>0</v>
      </c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10"/>
      <c r="W102" s="10"/>
      <c r="X102" s="10"/>
      <c r="Y102" s="10"/>
      <c r="Z102" s="10"/>
      <c r="AA102" s="10"/>
      <c r="AB102" s="21"/>
      <c r="AC102" s="21"/>
      <c r="AD102" s="46"/>
      <c r="AE102" s="46"/>
      <c r="AF102" s="46"/>
    </row>
    <row r="103" customFormat="false" ht="12.75" hidden="false" customHeight="true" outlineLevel="0" collapsed="false">
      <c r="A103" s="84" t="s">
        <v>71</v>
      </c>
      <c r="B103" s="10" t="s">
        <v>72</v>
      </c>
      <c r="C103" s="10"/>
      <c r="D103" s="10"/>
      <c r="E103" s="10"/>
      <c r="F103" s="10"/>
      <c r="G103" s="10"/>
      <c r="H103" s="85" t="n">
        <v>0.06</v>
      </c>
      <c r="I103" s="86"/>
      <c r="J103" s="87" t="n">
        <f aca="false">($J$13)*H103</f>
        <v>0</v>
      </c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10"/>
      <c r="W103" s="10"/>
      <c r="X103" s="10"/>
      <c r="Y103" s="10"/>
      <c r="Z103" s="10"/>
      <c r="AA103" s="10"/>
      <c r="AB103" s="21"/>
      <c r="AC103" s="21"/>
      <c r="AD103" s="46"/>
      <c r="AE103" s="46"/>
      <c r="AF103" s="46"/>
    </row>
    <row r="104" customFormat="false" ht="12.75" hidden="false" customHeight="true" outlineLevel="0" collapsed="false">
      <c r="A104" s="91" t="s">
        <v>73</v>
      </c>
      <c r="B104" s="92" t="s">
        <v>74</v>
      </c>
      <c r="C104" s="92"/>
      <c r="D104" s="92"/>
      <c r="E104" s="92"/>
      <c r="F104" s="92"/>
      <c r="G104" s="92"/>
      <c r="H104" s="93" t="n">
        <v>0.006</v>
      </c>
      <c r="I104" s="86"/>
      <c r="J104" s="87" t="n">
        <f aca="false">($J$13)*H104</f>
        <v>0</v>
      </c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10"/>
      <c r="W104" s="10"/>
      <c r="X104" s="10"/>
      <c r="Y104" s="10"/>
      <c r="Z104" s="10"/>
      <c r="AA104" s="10"/>
      <c r="AB104" s="21"/>
      <c r="AC104" s="21"/>
      <c r="AD104" s="46"/>
      <c r="AE104" s="46"/>
      <c r="AF104" s="46"/>
    </row>
    <row r="105" customFormat="false" ht="12.75" hidden="false" customHeight="true" outlineLevel="0" collapsed="false">
      <c r="A105" s="75" t="s">
        <v>75</v>
      </c>
      <c r="B105" s="76"/>
      <c r="C105" s="76"/>
      <c r="D105" s="76"/>
      <c r="E105" s="76"/>
      <c r="F105" s="76"/>
      <c r="G105" s="76"/>
      <c r="H105" s="77" t="n">
        <f aca="false">SUM(H97:H104)</f>
        <v>0.398</v>
      </c>
      <c r="I105" s="78"/>
      <c r="J105" s="94" t="n">
        <f aca="false">SUM(J97:J104)</f>
        <v>0</v>
      </c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10"/>
      <c r="W105" s="10"/>
      <c r="X105" s="10"/>
      <c r="Y105" s="10"/>
      <c r="Z105" s="10"/>
      <c r="AA105" s="10"/>
      <c r="AB105" s="21"/>
      <c r="AC105" s="21"/>
      <c r="AD105" s="46"/>
      <c r="AE105" s="46"/>
      <c r="AF105" s="46"/>
    </row>
    <row r="106" customFormat="false" ht="12.75" hidden="false" customHeight="true" outlineLevel="0" collapsed="false">
      <c r="A106" s="55"/>
      <c r="B106" s="10"/>
      <c r="C106" s="10"/>
      <c r="D106" s="10"/>
      <c r="E106" s="10"/>
      <c r="F106" s="10"/>
      <c r="G106" s="10"/>
      <c r="H106" s="10"/>
      <c r="I106" s="10"/>
      <c r="J106" s="23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10"/>
      <c r="W106" s="10"/>
      <c r="X106" s="10"/>
      <c r="Y106" s="10"/>
      <c r="Z106" s="10"/>
      <c r="AA106" s="10"/>
      <c r="AB106" s="21"/>
      <c r="AC106" s="21"/>
      <c r="AD106" s="46"/>
      <c r="AE106" s="46"/>
      <c r="AF106" s="46"/>
    </row>
    <row r="107" customFormat="false" ht="12.75" hidden="false" customHeight="true" outlineLevel="0" collapsed="false">
      <c r="A107" s="80" t="s">
        <v>76</v>
      </c>
      <c r="B107" s="80"/>
      <c r="C107" s="80"/>
      <c r="D107" s="80"/>
      <c r="E107" s="80"/>
      <c r="F107" s="80"/>
      <c r="G107" s="81"/>
      <c r="H107" s="82" t="s">
        <v>57</v>
      </c>
      <c r="I107" s="81"/>
      <c r="J107" s="83" t="s">
        <v>58</v>
      </c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10"/>
      <c r="W107" s="10"/>
      <c r="X107" s="10"/>
      <c r="Y107" s="10"/>
      <c r="Z107" s="10"/>
      <c r="AA107" s="10"/>
      <c r="AB107" s="21"/>
      <c r="AC107" s="21"/>
      <c r="AD107" s="46"/>
      <c r="AE107" s="46"/>
      <c r="AF107" s="46"/>
    </row>
    <row r="108" customFormat="false" ht="12.75" hidden="false" customHeight="true" outlineLevel="0" collapsed="false">
      <c r="A108" s="84" t="s">
        <v>59</v>
      </c>
      <c r="B108" s="10" t="s">
        <v>77</v>
      </c>
      <c r="C108" s="10"/>
      <c r="D108" s="10"/>
      <c r="E108" s="10"/>
      <c r="F108" s="10"/>
      <c r="G108" s="10"/>
      <c r="H108" s="85" t="n">
        <v>0.09075</v>
      </c>
      <c r="I108" s="86"/>
      <c r="J108" s="96" t="n">
        <f aca="false">H108*$J$13</f>
        <v>0</v>
      </c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10"/>
      <c r="W108" s="10"/>
      <c r="X108" s="10"/>
      <c r="Y108" s="10"/>
      <c r="Z108" s="10"/>
      <c r="AA108" s="10"/>
      <c r="AB108" s="21"/>
      <c r="AC108" s="21"/>
      <c r="AD108" s="46"/>
      <c r="AE108" s="46"/>
      <c r="AF108" s="46"/>
    </row>
    <row r="109" customFormat="false" ht="12.75" hidden="false" customHeight="true" outlineLevel="0" collapsed="false">
      <c r="A109" s="84" t="s">
        <v>61</v>
      </c>
      <c r="B109" s="10" t="s">
        <v>78</v>
      </c>
      <c r="C109" s="10"/>
      <c r="D109" s="10"/>
      <c r="E109" s="10"/>
      <c r="F109" s="10"/>
      <c r="G109" s="10"/>
      <c r="H109" s="85" t="n">
        <f aca="false">H108/3</f>
        <v>0.03025</v>
      </c>
      <c r="I109" s="86"/>
      <c r="J109" s="96" t="n">
        <f aca="false">H109*$J$13</f>
        <v>0</v>
      </c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10"/>
      <c r="W109" s="10"/>
      <c r="X109" s="10"/>
      <c r="Y109" s="10"/>
      <c r="Z109" s="10"/>
      <c r="AA109" s="10"/>
      <c r="AB109" s="21"/>
      <c r="AC109" s="21"/>
      <c r="AD109" s="46"/>
      <c r="AE109" s="46"/>
      <c r="AF109" s="46"/>
    </row>
    <row r="110" customFormat="false" ht="12.75" hidden="false" customHeight="true" outlineLevel="0" collapsed="false">
      <c r="A110" s="84" t="s">
        <v>63</v>
      </c>
      <c r="B110" s="10" t="s">
        <v>79</v>
      </c>
      <c r="C110" s="10"/>
      <c r="D110" s="10"/>
      <c r="E110" s="10"/>
      <c r="F110" s="10"/>
      <c r="G110" s="10"/>
      <c r="H110" s="85" t="n">
        <f aca="false">TRUNC((5.96/365),4)</f>
        <v>0.0163</v>
      </c>
      <c r="I110" s="86"/>
      <c r="J110" s="96" t="n">
        <f aca="false">H110*$J$13</f>
        <v>0</v>
      </c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10"/>
      <c r="W110" s="10"/>
      <c r="X110" s="10"/>
      <c r="Y110" s="10"/>
      <c r="Z110" s="10"/>
      <c r="AA110" s="10"/>
      <c r="AB110" s="21"/>
      <c r="AC110" s="21"/>
      <c r="AD110" s="46"/>
      <c r="AE110" s="46"/>
      <c r="AF110" s="46"/>
    </row>
    <row r="111" customFormat="false" ht="12.75" hidden="false" customHeight="true" outlineLevel="0" collapsed="false">
      <c r="A111" s="84" t="s">
        <v>65</v>
      </c>
      <c r="B111" s="10" t="s">
        <v>80</v>
      </c>
      <c r="C111" s="10"/>
      <c r="D111" s="10"/>
      <c r="E111" s="10"/>
      <c r="F111" s="10"/>
      <c r="G111" s="10"/>
      <c r="H111" s="85" t="n">
        <f aca="false">TRUNC(5/30/12*0.015,4)</f>
        <v>0.0002</v>
      </c>
      <c r="I111" s="86"/>
      <c r="J111" s="96" t="n">
        <f aca="false">H111*$J$13</f>
        <v>0</v>
      </c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10"/>
      <c r="W111" s="10"/>
      <c r="X111" s="10"/>
      <c r="Y111" s="10"/>
      <c r="Z111" s="10"/>
      <c r="AA111" s="10"/>
      <c r="AB111" s="21"/>
      <c r="AC111" s="21"/>
      <c r="AD111" s="46"/>
      <c r="AE111" s="46"/>
      <c r="AF111" s="46"/>
    </row>
    <row r="112" customFormat="false" ht="12.75" hidden="false" customHeight="true" outlineLevel="0" collapsed="false">
      <c r="A112" s="84" t="s">
        <v>67</v>
      </c>
      <c r="B112" s="10" t="s">
        <v>81</v>
      </c>
      <c r="C112" s="10"/>
      <c r="D112" s="10"/>
      <c r="E112" s="10"/>
      <c r="F112" s="10"/>
      <c r="G112" s="10"/>
      <c r="H112" s="85" t="n">
        <f aca="false">TRUNC(((15/30)/12)*0.08,4)</f>
        <v>0.0033</v>
      </c>
      <c r="I112" s="86"/>
      <c r="J112" s="96" t="n">
        <f aca="false">H112*$J$13</f>
        <v>0</v>
      </c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10"/>
      <c r="W112" s="10"/>
      <c r="X112" s="10"/>
      <c r="Y112" s="10"/>
      <c r="Z112" s="10"/>
      <c r="AA112" s="10"/>
      <c r="AB112" s="21"/>
      <c r="AC112" s="21"/>
      <c r="AD112" s="46"/>
      <c r="AE112" s="46"/>
      <c r="AF112" s="46"/>
    </row>
    <row r="113" customFormat="false" ht="12.75" hidden="false" customHeight="true" outlineLevel="0" collapsed="false">
      <c r="A113" s="84" t="s">
        <v>69</v>
      </c>
      <c r="B113" s="10" t="s">
        <v>82</v>
      </c>
      <c r="C113" s="10"/>
      <c r="D113" s="10"/>
      <c r="E113" s="10"/>
      <c r="F113" s="10"/>
      <c r="G113" s="10"/>
      <c r="H113" s="85" t="n">
        <f aca="false">TRUNC((0.02*(4/12)/12),5)</f>
        <v>0.00055</v>
      </c>
      <c r="I113" s="10"/>
      <c r="J113" s="96" t="n">
        <f aca="false">H113*$J$13</f>
        <v>0</v>
      </c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10"/>
      <c r="W113" s="10"/>
      <c r="X113" s="10"/>
      <c r="Y113" s="10"/>
      <c r="Z113" s="10"/>
      <c r="AA113" s="10"/>
      <c r="AB113" s="21"/>
      <c r="AC113" s="21"/>
      <c r="AD113" s="46"/>
      <c r="AE113" s="46"/>
      <c r="AF113" s="46"/>
    </row>
    <row r="114" customFormat="false" ht="12.75" hidden="false" customHeight="true" outlineLevel="0" collapsed="false">
      <c r="A114" s="84" t="s">
        <v>71</v>
      </c>
      <c r="B114" s="10" t="s">
        <v>83</v>
      </c>
      <c r="C114" s="10"/>
      <c r="D114" s="10"/>
      <c r="E114" s="10"/>
      <c r="F114" s="10"/>
      <c r="G114" s="10"/>
      <c r="H114" s="85" t="n">
        <v>0.0833333</v>
      </c>
      <c r="I114" s="86"/>
      <c r="J114" s="96" t="n">
        <f aca="false">H114*$J$13</f>
        <v>0</v>
      </c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10"/>
      <c r="W114" s="10"/>
      <c r="X114" s="10"/>
      <c r="Y114" s="10"/>
      <c r="Z114" s="10"/>
      <c r="AA114" s="10"/>
      <c r="AB114" s="21"/>
      <c r="AC114" s="21"/>
      <c r="AD114" s="46"/>
      <c r="AE114" s="46"/>
      <c r="AF114" s="46"/>
    </row>
    <row r="115" customFormat="false" ht="12.75" hidden="false" customHeight="true" outlineLevel="0" collapsed="false">
      <c r="A115" s="84" t="s">
        <v>73</v>
      </c>
      <c r="B115" s="10" t="s">
        <v>84</v>
      </c>
      <c r="C115" s="10"/>
      <c r="D115" s="10"/>
      <c r="E115" s="10"/>
      <c r="F115" s="10"/>
      <c r="G115" s="10"/>
      <c r="H115" s="85"/>
      <c r="I115" s="86"/>
      <c r="J115" s="96" t="n">
        <f aca="false">H115*$J$13</f>
        <v>0</v>
      </c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10"/>
      <c r="W115" s="10"/>
      <c r="X115" s="10"/>
      <c r="Y115" s="10"/>
      <c r="Z115" s="10"/>
      <c r="AA115" s="10"/>
      <c r="AB115" s="21"/>
      <c r="AC115" s="21"/>
      <c r="AD115" s="46"/>
      <c r="AE115" s="46"/>
      <c r="AF115" s="46"/>
    </row>
    <row r="116" customFormat="false" ht="12.75" hidden="false" customHeight="true" outlineLevel="0" collapsed="false">
      <c r="A116" s="84" t="s">
        <v>85</v>
      </c>
      <c r="B116" s="10" t="s">
        <v>86</v>
      </c>
      <c r="C116" s="10"/>
      <c r="D116" s="10"/>
      <c r="E116" s="10"/>
      <c r="F116" s="10"/>
      <c r="G116" s="10"/>
      <c r="H116" s="85" t="n">
        <f aca="false">SUM(H108:H115)*H105</f>
        <v>0.0894239534</v>
      </c>
      <c r="I116" s="86"/>
      <c r="J116" s="96" t="n">
        <f aca="false">H116*$J$13</f>
        <v>0</v>
      </c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10"/>
      <c r="W116" s="10"/>
      <c r="X116" s="10"/>
      <c r="Y116" s="10"/>
      <c r="Z116" s="10"/>
      <c r="AA116" s="10"/>
      <c r="AB116" s="21"/>
      <c r="AC116" s="21"/>
      <c r="AD116" s="46"/>
      <c r="AE116" s="46"/>
      <c r="AF116" s="46"/>
    </row>
    <row r="117" customFormat="false" ht="12.75" hidden="false" customHeight="true" outlineLevel="0" collapsed="false">
      <c r="A117" s="75" t="s">
        <v>87</v>
      </c>
      <c r="B117" s="76"/>
      <c r="C117" s="76"/>
      <c r="D117" s="76"/>
      <c r="E117" s="76"/>
      <c r="F117" s="76"/>
      <c r="G117" s="76"/>
      <c r="H117" s="77" t="n">
        <f aca="false">TRUNC(SUM(H108:H116),4)</f>
        <v>0.3141</v>
      </c>
      <c r="I117" s="78"/>
      <c r="J117" s="94" t="n">
        <f aca="false">SUM(J108:J116)</f>
        <v>0</v>
      </c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10"/>
      <c r="W117" s="10"/>
      <c r="X117" s="10"/>
      <c r="Y117" s="10"/>
      <c r="Z117" s="10"/>
      <c r="AA117" s="10"/>
      <c r="AB117" s="21"/>
      <c r="AC117" s="21"/>
      <c r="AD117" s="46"/>
      <c r="AE117" s="46"/>
      <c r="AF117" s="46"/>
    </row>
    <row r="118" customFormat="false" ht="12.75" hidden="false" customHeight="true" outlineLevel="0" collapsed="false">
      <c r="A118" s="55"/>
      <c r="B118" s="10"/>
      <c r="C118" s="10"/>
      <c r="D118" s="10"/>
      <c r="E118" s="10"/>
      <c r="F118" s="10"/>
      <c r="G118" s="10"/>
      <c r="H118" s="10"/>
      <c r="I118" s="10"/>
      <c r="J118" s="23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10"/>
      <c r="W118" s="10"/>
      <c r="X118" s="10"/>
      <c r="Y118" s="10"/>
      <c r="Z118" s="10"/>
      <c r="AA118" s="10"/>
      <c r="AB118" s="21"/>
      <c r="AC118" s="21"/>
      <c r="AD118" s="46"/>
      <c r="AE118" s="46"/>
      <c r="AF118" s="46"/>
    </row>
    <row r="119" customFormat="false" ht="12.75" hidden="false" customHeight="true" outlineLevel="0" collapsed="false">
      <c r="A119" s="80" t="s">
        <v>88</v>
      </c>
      <c r="B119" s="80"/>
      <c r="C119" s="80"/>
      <c r="D119" s="80"/>
      <c r="E119" s="80"/>
      <c r="F119" s="80"/>
      <c r="G119" s="81"/>
      <c r="H119" s="82" t="s">
        <v>57</v>
      </c>
      <c r="I119" s="81"/>
      <c r="J119" s="83" t="s">
        <v>58</v>
      </c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10"/>
      <c r="W119" s="10"/>
      <c r="X119" s="10"/>
      <c r="Y119" s="10"/>
      <c r="Z119" s="10"/>
      <c r="AA119" s="10"/>
      <c r="AB119" s="21"/>
      <c r="AC119" s="21"/>
      <c r="AD119" s="46"/>
      <c r="AE119" s="46"/>
      <c r="AF119" s="46"/>
    </row>
    <row r="120" customFormat="false" ht="12.75" hidden="false" customHeight="true" outlineLevel="0" collapsed="false">
      <c r="A120" s="84" t="s">
        <v>59</v>
      </c>
      <c r="B120" s="10" t="s">
        <v>89</v>
      </c>
      <c r="C120" s="10"/>
      <c r="D120" s="10"/>
      <c r="E120" s="10"/>
      <c r="F120" s="10"/>
      <c r="G120" s="10"/>
      <c r="H120" s="153" t="n">
        <v>0.00046</v>
      </c>
      <c r="I120" s="86"/>
      <c r="J120" s="96" t="n">
        <f aca="false">H120*$J$13</f>
        <v>0</v>
      </c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10"/>
      <c r="W120" s="10"/>
      <c r="X120" s="10"/>
      <c r="Y120" s="10"/>
      <c r="Z120" s="10"/>
      <c r="AA120" s="10"/>
      <c r="AB120" s="21"/>
      <c r="AC120" s="21"/>
      <c r="AD120" s="46"/>
      <c r="AE120" s="46"/>
      <c r="AF120" s="46"/>
    </row>
    <row r="121" customFormat="false" ht="12.75" hidden="false" customHeight="true" outlineLevel="0" collapsed="false">
      <c r="A121" s="84" t="s">
        <v>61</v>
      </c>
      <c r="B121" s="10" t="s">
        <v>90</v>
      </c>
      <c r="C121" s="10"/>
      <c r="D121" s="10"/>
      <c r="E121" s="10"/>
      <c r="F121" s="10"/>
      <c r="G121" s="10"/>
      <c r="H121" s="101" t="n">
        <f aca="false">TRUNC(H120*H102,4)</f>
        <v>0</v>
      </c>
      <c r="I121" s="86"/>
      <c r="J121" s="96" t="n">
        <f aca="false">H121*$J$13</f>
        <v>0</v>
      </c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10"/>
      <c r="W121" s="10"/>
      <c r="X121" s="10"/>
      <c r="Y121" s="10"/>
      <c r="Z121" s="10"/>
      <c r="AA121" s="10"/>
      <c r="AB121" s="21"/>
      <c r="AC121" s="21"/>
      <c r="AD121" s="46"/>
      <c r="AE121" s="46"/>
      <c r="AF121" s="46"/>
    </row>
    <row r="122" customFormat="false" ht="12.75" hidden="false" customHeight="true" outlineLevel="0" collapsed="false">
      <c r="A122" s="84" t="s">
        <v>63</v>
      </c>
      <c r="B122" s="10" t="s">
        <v>91</v>
      </c>
      <c r="C122" s="10"/>
      <c r="D122" s="10"/>
      <c r="E122" s="10"/>
      <c r="F122" s="10"/>
      <c r="G122" s="10"/>
      <c r="H122" s="101" t="n">
        <f aca="false">TRUNC((H102*(0.4+0.1)*0.9)*(1+H114+H108+H109),4)</f>
        <v>0.0433</v>
      </c>
      <c r="I122" s="86"/>
      <c r="J122" s="96" t="n">
        <f aca="false">H122*$J$13</f>
        <v>0</v>
      </c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10"/>
      <c r="W122" s="10"/>
      <c r="X122" s="10"/>
      <c r="Y122" s="10"/>
      <c r="Z122" s="10"/>
      <c r="AA122" s="10"/>
      <c r="AB122" s="21"/>
      <c r="AC122" s="21"/>
      <c r="AD122" s="46"/>
      <c r="AE122" s="46"/>
      <c r="AF122" s="46"/>
    </row>
    <row r="123" customFormat="false" ht="12.75" hidden="false" customHeight="true" outlineLevel="0" collapsed="false">
      <c r="A123" s="84" t="s">
        <v>65</v>
      </c>
      <c r="B123" s="10" t="s">
        <v>92</v>
      </c>
      <c r="C123" s="10"/>
      <c r="D123" s="10"/>
      <c r="E123" s="10"/>
      <c r="F123" s="10"/>
      <c r="G123" s="10"/>
      <c r="H123" s="153" t="n">
        <v>0.00194</v>
      </c>
      <c r="I123" s="86"/>
      <c r="J123" s="96" t="n">
        <f aca="false">H123*$J$13</f>
        <v>0</v>
      </c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10"/>
      <c r="W123" s="10"/>
      <c r="X123" s="10"/>
      <c r="Y123" s="10"/>
      <c r="Z123" s="10"/>
      <c r="AA123" s="10"/>
      <c r="AB123" s="21"/>
      <c r="AC123" s="21"/>
      <c r="AD123" s="46"/>
      <c r="AE123" s="46"/>
      <c r="AF123" s="46"/>
    </row>
    <row r="124" customFormat="false" ht="12.75" hidden="false" customHeight="true" outlineLevel="0" collapsed="false">
      <c r="A124" s="84" t="s">
        <v>67</v>
      </c>
      <c r="B124" s="10" t="s">
        <v>93</v>
      </c>
      <c r="C124" s="10"/>
      <c r="D124" s="10"/>
      <c r="E124" s="10"/>
      <c r="F124" s="10"/>
      <c r="G124" s="10"/>
      <c r="H124" s="101" t="n">
        <f aca="false">TRUNC(H105*H123,5)</f>
        <v>0.00077</v>
      </c>
      <c r="I124" s="86"/>
      <c r="J124" s="96" t="n">
        <f aca="false">H124*$J$13</f>
        <v>0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10"/>
      <c r="W124" s="10"/>
      <c r="X124" s="10"/>
      <c r="Y124" s="10"/>
      <c r="Z124" s="10"/>
      <c r="AA124" s="10"/>
      <c r="AB124" s="21"/>
      <c r="AC124" s="21"/>
      <c r="AD124" s="46"/>
      <c r="AE124" s="46"/>
      <c r="AF124" s="46"/>
    </row>
    <row r="125" customFormat="false" ht="12.75" hidden="false" customHeight="true" outlineLevel="0" collapsed="false">
      <c r="A125" s="84" t="s">
        <v>69</v>
      </c>
      <c r="B125" s="10" t="s">
        <v>94</v>
      </c>
      <c r="C125" s="10"/>
      <c r="D125" s="10"/>
      <c r="E125" s="10"/>
      <c r="F125" s="10"/>
      <c r="G125" s="10"/>
      <c r="H125" s="101" t="n">
        <f aca="false">(0.08*(0.4+0.1))*H124</f>
        <v>3.08E-005</v>
      </c>
      <c r="I125" s="86"/>
      <c r="J125" s="96" t="n">
        <f aca="false">H125*$J$13</f>
        <v>0</v>
      </c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10"/>
      <c r="W125" s="10"/>
      <c r="X125" s="10"/>
      <c r="Y125" s="10"/>
      <c r="Z125" s="10"/>
      <c r="AA125" s="10"/>
      <c r="AB125" s="21"/>
      <c r="AC125" s="21"/>
      <c r="AD125" s="46"/>
      <c r="AE125" s="46"/>
      <c r="AF125" s="46"/>
    </row>
    <row r="126" customFormat="false" ht="12.75" hidden="false" customHeight="true" outlineLevel="0" collapsed="false">
      <c r="A126" s="75" t="s">
        <v>95</v>
      </c>
      <c r="B126" s="76"/>
      <c r="C126" s="76"/>
      <c r="D126" s="76"/>
      <c r="E126" s="76"/>
      <c r="F126" s="76"/>
      <c r="G126" s="76"/>
      <c r="H126" s="104" t="n">
        <f aca="false">SUM(H120:H125)</f>
        <v>0.0465008</v>
      </c>
      <c r="I126" s="78"/>
      <c r="J126" s="94" t="n">
        <f aca="false">SUM(J120:J125)</f>
        <v>0</v>
      </c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10"/>
      <c r="W126" s="10"/>
      <c r="X126" s="10"/>
      <c r="Y126" s="10"/>
      <c r="Z126" s="10"/>
      <c r="AA126" s="10"/>
      <c r="AB126" s="21"/>
      <c r="AC126" s="21"/>
      <c r="AD126" s="46"/>
      <c r="AE126" s="46"/>
      <c r="AF126" s="46"/>
    </row>
    <row r="127" customFormat="false" ht="12.75" hidden="false" customHeight="true" outlineLevel="0" collapsed="false">
      <c r="A127" s="55"/>
      <c r="B127" s="10"/>
      <c r="C127" s="10"/>
      <c r="D127" s="10"/>
      <c r="E127" s="10"/>
      <c r="F127" s="10"/>
      <c r="G127" s="10"/>
      <c r="H127" s="10"/>
      <c r="I127" s="10"/>
      <c r="J127" s="23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10"/>
      <c r="W127" s="10"/>
      <c r="X127" s="10"/>
      <c r="Y127" s="10"/>
      <c r="Z127" s="10"/>
      <c r="AA127" s="10"/>
      <c r="AB127" s="21"/>
      <c r="AC127" s="21"/>
      <c r="AD127" s="46"/>
      <c r="AE127" s="46"/>
      <c r="AF127" s="46"/>
    </row>
    <row r="128" customFormat="false" ht="12.75" hidden="false" customHeight="true" outlineLevel="0" collapsed="false">
      <c r="A128" s="75" t="s">
        <v>96</v>
      </c>
      <c r="B128" s="76"/>
      <c r="C128" s="76"/>
      <c r="D128" s="76"/>
      <c r="E128" s="76"/>
      <c r="F128" s="76"/>
      <c r="G128" s="76"/>
      <c r="H128" s="77" t="n">
        <f aca="false">H105+H117+H126</f>
        <v>0.7586008</v>
      </c>
      <c r="I128" s="105"/>
      <c r="J128" s="94" t="n">
        <f aca="false">J105+J117+J126</f>
        <v>0</v>
      </c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10"/>
      <c r="W128" s="10"/>
      <c r="X128" s="10"/>
      <c r="Y128" s="10"/>
      <c r="Z128" s="10"/>
      <c r="AA128" s="10"/>
      <c r="AB128" s="21"/>
      <c r="AC128" s="21"/>
      <c r="AD128" s="46"/>
      <c r="AE128" s="46"/>
      <c r="AF128" s="46"/>
    </row>
    <row r="129" customFormat="false" ht="12.75" hidden="false" customHeight="true" outlineLevel="0" collapsed="false">
      <c r="A129" s="55"/>
      <c r="B129" s="10"/>
      <c r="C129" s="10"/>
      <c r="D129" s="10"/>
      <c r="E129" s="10"/>
      <c r="F129" s="10"/>
      <c r="G129" s="10"/>
      <c r="H129" s="10"/>
      <c r="I129" s="10"/>
      <c r="J129" s="23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10"/>
      <c r="W129" s="10"/>
      <c r="X129" s="10"/>
      <c r="Y129" s="10"/>
      <c r="Z129" s="10"/>
      <c r="AA129" s="10"/>
      <c r="AB129" s="21"/>
      <c r="AC129" s="21"/>
      <c r="AD129" s="46"/>
      <c r="AE129" s="46"/>
      <c r="AF129" s="46"/>
    </row>
    <row r="130" customFormat="false" ht="12.75" hidden="false" customHeight="true" outlineLevel="0" collapsed="false">
      <c r="A130" s="75" t="s">
        <v>97</v>
      </c>
      <c r="B130" s="76"/>
      <c r="C130" s="76"/>
      <c r="D130" s="76"/>
      <c r="E130" s="76"/>
      <c r="F130" s="76"/>
      <c r="G130" s="76"/>
      <c r="H130" s="76"/>
      <c r="I130" s="105"/>
      <c r="J130" s="94" t="n">
        <f aca="false">J94+J105+J117+J126</f>
        <v>2704.05954545455</v>
      </c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10"/>
      <c r="W130" s="10"/>
      <c r="X130" s="10"/>
      <c r="Y130" s="10"/>
      <c r="Z130" s="10"/>
      <c r="AA130" s="10"/>
      <c r="AB130" s="21"/>
      <c r="AC130" s="21"/>
      <c r="AD130" s="46"/>
      <c r="AE130" s="46"/>
      <c r="AF130" s="46"/>
    </row>
    <row r="131" customFormat="false" ht="12.75" hidden="false" customHeight="true" outlineLevel="0" collapsed="false">
      <c r="A131" s="55"/>
      <c r="B131" s="10"/>
      <c r="C131" s="10"/>
      <c r="D131" s="10"/>
      <c r="E131" s="10"/>
      <c r="F131" s="10"/>
      <c r="G131" s="10"/>
      <c r="H131" s="10"/>
      <c r="I131" s="10"/>
      <c r="J131" s="23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10"/>
      <c r="W131" s="10"/>
      <c r="X131" s="10"/>
      <c r="Y131" s="10"/>
      <c r="Z131" s="10"/>
      <c r="AA131" s="10"/>
      <c r="AB131" s="21"/>
      <c r="AC131" s="21"/>
      <c r="AD131" s="46"/>
      <c r="AE131" s="46"/>
      <c r="AF131" s="46"/>
    </row>
    <row r="132" customFormat="false" ht="12.75" hidden="false" customHeight="true" outlineLevel="0" collapsed="false">
      <c r="A132" s="106" t="s">
        <v>98</v>
      </c>
      <c r="B132" s="106"/>
      <c r="C132" s="106"/>
      <c r="D132" s="106"/>
      <c r="E132" s="106"/>
      <c r="F132" s="107" t="s">
        <v>99</v>
      </c>
      <c r="G132" s="107" t="s">
        <v>100</v>
      </c>
      <c r="H132" s="108" t="s">
        <v>101</v>
      </c>
      <c r="I132" s="107" t="s">
        <v>102</v>
      </c>
      <c r="J132" s="109" t="s">
        <v>58</v>
      </c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10"/>
      <c r="W132" s="10"/>
      <c r="X132" s="10"/>
      <c r="Y132" s="10"/>
      <c r="Z132" s="10"/>
      <c r="AA132" s="10"/>
      <c r="AB132" s="21"/>
      <c r="AC132" s="21"/>
      <c r="AD132" s="46"/>
      <c r="AE132" s="46"/>
      <c r="AF132" s="46"/>
    </row>
    <row r="133" customFormat="false" ht="12.75" hidden="false" customHeight="true" outlineLevel="0" collapsed="false">
      <c r="A133" s="84" t="s">
        <v>59</v>
      </c>
      <c r="B133" s="110" t="s">
        <v>103</v>
      </c>
      <c r="C133" s="110"/>
      <c r="D133" s="110"/>
      <c r="E133" s="110"/>
      <c r="F133" s="111" t="n">
        <v>37.85</v>
      </c>
      <c r="G133" s="10"/>
      <c r="H133" s="155" t="n">
        <v>0.2</v>
      </c>
      <c r="I133" s="113" t="n">
        <v>15</v>
      </c>
      <c r="J133" s="87" t="n">
        <f aca="false">F133*(1-H133)*I133</f>
        <v>454.2</v>
      </c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10"/>
      <c r="W133" s="10"/>
      <c r="X133" s="10"/>
      <c r="Y133" s="10"/>
      <c r="Z133" s="10"/>
      <c r="AA133" s="10"/>
      <c r="AB133" s="21"/>
      <c r="AC133" s="21"/>
      <c r="AD133" s="46"/>
      <c r="AE133" s="46"/>
      <c r="AF133" s="46"/>
    </row>
    <row r="134" customFormat="false" ht="12.75" hidden="false" customHeight="true" outlineLevel="0" collapsed="false">
      <c r="A134" s="84" t="s">
        <v>61</v>
      </c>
      <c r="B134" s="110" t="s">
        <v>104</v>
      </c>
      <c r="C134" s="110"/>
      <c r="D134" s="110"/>
      <c r="E134" s="110"/>
      <c r="F134" s="111" t="n">
        <v>4.7</v>
      </c>
      <c r="G134" s="113" t="n">
        <v>2</v>
      </c>
      <c r="H134" s="112" t="n">
        <v>0.06</v>
      </c>
      <c r="I134" s="113" t="n">
        <v>15</v>
      </c>
      <c r="J134" s="87" t="n">
        <f aca="false">IF((F134*G134*I134-(F90*H134))&gt;=0,(F134*G134*I134-(F90*H134)),0)</f>
        <v>25.8594</v>
      </c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10"/>
      <c r="W134" s="10"/>
      <c r="X134" s="10"/>
      <c r="Y134" s="10"/>
      <c r="Z134" s="10"/>
      <c r="AA134" s="10"/>
      <c r="AB134" s="21"/>
      <c r="AC134" s="21"/>
      <c r="AD134" s="46"/>
      <c r="AE134" s="46"/>
      <c r="AF134" s="46"/>
    </row>
    <row r="135" customFormat="false" ht="12.75" hidden="false" customHeight="true" outlineLevel="0" collapsed="false">
      <c r="A135" s="84" t="s">
        <v>63</v>
      </c>
      <c r="B135" s="110" t="s">
        <v>105</v>
      </c>
      <c r="C135" s="110"/>
      <c r="D135" s="110"/>
      <c r="E135" s="110"/>
      <c r="F135" s="111"/>
      <c r="G135" s="10"/>
      <c r="H135" s="114"/>
      <c r="I135" s="115"/>
      <c r="J135" s="87" t="n">
        <v>31</v>
      </c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10"/>
      <c r="W135" s="10"/>
      <c r="X135" s="10"/>
      <c r="Y135" s="10"/>
      <c r="Z135" s="10"/>
      <c r="AA135" s="10"/>
      <c r="AB135" s="21"/>
      <c r="AC135" s="21"/>
      <c r="AD135" s="46"/>
      <c r="AE135" s="46"/>
      <c r="AF135" s="46"/>
    </row>
    <row r="136" customFormat="false" ht="12.75" hidden="false" customHeight="true" outlineLevel="0" collapsed="false">
      <c r="A136" s="84" t="s">
        <v>65</v>
      </c>
      <c r="B136" s="110" t="s">
        <v>106</v>
      </c>
      <c r="C136" s="110"/>
      <c r="D136" s="110"/>
      <c r="E136" s="110"/>
      <c r="F136" s="111"/>
      <c r="G136" s="10"/>
      <c r="H136" s="114"/>
      <c r="I136" s="115"/>
      <c r="J136" s="87" t="n">
        <f aca="false">J55</f>
        <v>0</v>
      </c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10"/>
      <c r="W136" s="10"/>
      <c r="X136" s="10"/>
      <c r="Y136" s="10"/>
      <c r="Z136" s="10"/>
      <c r="AA136" s="10"/>
      <c r="AB136" s="21"/>
      <c r="AC136" s="21"/>
      <c r="AD136" s="46"/>
      <c r="AE136" s="46"/>
      <c r="AF136" s="46"/>
    </row>
    <row r="137" customFormat="false" ht="12.75" hidden="false" customHeight="true" outlineLevel="0" collapsed="false">
      <c r="A137" s="84" t="s">
        <v>67</v>
      </c>
      <c r="B137" s="110" t="s">
        <v>107</v>
      </c>
      <c r="C137" s="110"/>
      <c r="D137" s="110"/>
      <c r="E137" s="110"/>
      <c r="F137" s="111"/>
      <c r="G137" s="10"/>
      <c r="H137" s="97"/>
      <c r="I137" s="115"/>
      <c r="J137" s="87" t="n">
        <f aca="false">J56</f>
        <v>0</v>
      </c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10"/>
      <c r="W137" s="10"/>
      <c r="X137" s="10"/>
      <c r="Y137" s="10"/>
      <c r="Z137" s="10"/>
      <c r="AA137" s="10"/>
      <c r="AB137" s="21"/>
      <c r="AC137" s="21"/>
      <c r="AD137" s="46"/>
      <c r="AE137" s="46"/>
      <c r="AF137" s="46"/>
    </row>
    <row r="138" customFormat="false" ht="12.75" hidden="false" customHeight="true" outlineLevel="0" collapsed="false">
      <c r="A138" s="84" t="s">
        <v>69</v>
      </c>
      <c r="B138" s="116" t="s">
        <v>108</v>
      </c>
      <c r="C138" s="116"/>
      <c r="D138" s="116"/>
      <c r="E138" s="116"/>
      <c r="F138" s="111"/>
      <c r="G138" s="10"/>
      <c r="H138" s="97"/>
      <c r="I138" s="115"/>
      <c r="J138" s="87" t="n">
        <f aca="false">J57</f>
        <v>0</v>
      </c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10"/>
      <c r="W138" s="10"/>
      <c r="X138" s="10"/>
      <c r="Y138" s="10"/>
      <c r="Z138" s="10"/>
      <c r="AA138" s="10"/>
      <c r="AB138" s="21"/>
      <c r="AC138" s="21"/>
      <c r="AD138" s="46"/>
      <c r="AE138" s="46"/>
      <c r="AF138" s="46"/>
    </row>
    <row r="139" customFormat="false" ht="12.75" hidden="false" customHeight="true" outlineLevel="0" collapsed="false">
      <c r="A139" s="84" t="s">
        <v>71</v>
      </c>
      <c r="B139" s="116" t="s">
        <v>109</v>
      </c>
      <c r="C139" s="116"/>
      <c r="D139" s="116"/>
      <c r="E139" s="116"/>
      <c r="F139" s="111"/>
      <c r="G139" s="10"/>
      <c r="H139" s="97"/>
      <c r="I139" s="115"/>
      <c r="J139" s="87" t="n">
        <f aca="false">J58</f>
        <v>0</v>
      </c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10"/>
      <c r="W139" s="10"/>
      <c r="X139" s="10"/>
      <c r="Y139" s="10"/>
      <c r="Z139" s="10"/>
      <c r="AA139" s="10"/>
      <c r="AB139" s="21"/>
      <c r="AC139" s="21"/>
      <c r="AD139" s="46"/>
      <c r="AE139" s="46"/>
      <c r="AF139" s="46"/>
    </row>
    <row r="140" customFormat="false" ht="12.75" hidden="false" customHeight="true" outlineLevel="0" collapsed="false">
      <c r="A140" s="118" t="s">
        <v>110</v>
      </c>
      <c r="B140" s="118"/>
      <c r="C140" s="118"/>
      <c r="D140" s="118"/>
      <c r="E140" s="118"/>
      <c r="F140" s="76"/>
      <c r="G140" s="76"/>
      <c r="H140" s="105"/>
      <c r="I140" s="105"/>
      <c r="J140" s="94" t="n">
        <f aca="false">SUM(J133:J139)</f>
        <v>511.0594</v>
      </c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10"/>
      <c r="W140" s="10"/>
      <c r="X140" s="10"/>
      <c r="Y140" s="10"/>
      <c r="Z140" s="10"/>
      <c r="AA140" s="10"/>
      <c r="AB140" s="21"/>
      <c r="AC140" s="21"/>
      <c r="AD140" s="46"/>
      <c r="AE140" s="46"/>
      <c r="AF140" s="46"/>
    </row>
    <row r="141" customFormat="false" ht="12.75" hidden="false" customHeight="true" outlineLevel="0" collapsed="false">
      <c r="A141" s="55"/>
      <c r="B141" s="88"/>
      <c r="C141" s="10"/>
      <c r="D141" s="10"/>
      <c r="E141" s="10"/>
      <c r="F141" s="10"/>
      <c r="G141" s="10"/>
      <c r="H141" s="97"/>
      <c r="I141" s="97"/>
      <c r="J141" s="119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10"/>
      <c r="W141" s="10"/>
      <c r="X141" s="10"/>
      <c r="Y141" s="10"/>
      <c r="Z141" s="10"/>
      <c r="AA141" s="10"/>
      <c r="AB141" s="21"/>
      <c r="AC141" s="21"/>
      <c r="AD141" s="46"/>
      <c r="AE141" s="46"/>
      <c r="AF141" s="46"/>
    </row>
    <row r="142" customFormat="false" ht="12.75" hidden="false" customHeight="true" outlineLevel="0" collapsed="false">
      <c r="A142" s="75" t="s">
        <v>111</v>
      </c>
      <c r="B142" s="76"/>
      <c r="C142" s="76"/>
      <c r="D142" s="76"/>
      <c r="E142" s="76"/>
      <c r="F142" s="76"/>
      <c r="G142" s="76"/>
      <c r="H142" s="76"/>
      <c r="I142" s="105"/>
      <c r="J142" s="94" t="n">
        <f aca="false">J94+J105+J117+J126+J140</f>
        <v>3215.11894545455</v>
      </c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10"/>
      <c r="W142" s="10"/>
      <c r="X142" s="10"/>
      <c r="Y142" s="10"/>
      <c r="Z142" s="10"/>
      <c r="AA142" s="10"/>
      <c r="AB142" s="21"/>
      <c r="AC142" s="21"/>
      <c r="AD142" s="46"/>
      <c r="AE142" s="46"/>
      <c r="AF142" s="46"/>
    </row>
    <row r="143" customFormat="false" ht="12.75" hidden="false" customHeight="true" outlineLevel="0" collapsed="false">
      <c r="A143" s="84"/>
      <c r="B143" s="10"/>
      <c r="C143" s="10"/>
      <c r="D143" s="10"/>
      <c r="E143" s="10"/>
      <c r="F143" s="10"/>
      <c r="G143" s="10"/>
      <c r="H143" s="10"/>
      <c r="I143" s="97"/>
      <c r="J143" s="119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10"/>
      <c r="W143" s="10"/>
      <c r="X143" s="10"/>
      <c r="Y143" s="10"/>
      <c r="Z143" s="10"/>
      <c r="AA143" s="10"/>
      <c r="AB143" s="21"/>
      <c r="AC143" s="21"/>
      <c r="AD143" s="46"/>
      <c r="AE143" s="46"/>
      <c r="AF143" s="46"/>
    </row>
    <row r="144" customFormat="false" ht="12.75" hidden="false" customHeight="true" outlineLevel="0" collapsed="false">
      <c r="A144" s="120" t="s">
        <v>112</v>
      </c>
      <c r="B144" s="121"/>
      <c r="C144" s="121"/>
      <c r="D144" s="122"/>
      <c r="E144" s="121"/>
      <c r="F144" s="121"/>
      <c r="G144" s="121"/>
      <c r="H144" s="122" t="n">
        <v>0</v>
      </c>
      <c r="I144" s="123"/>
      <c r="J144" s="124" t="n">
        <f aca="false">J142*H144</f>
        <v>0</v>
      </c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10"/>
      <c r="W144" s="10"/>
      <c r="X144" s="10"/>
      <c r="Y144" s="10"/>
      <c r="Z144" s="10"/>
      <c r="AA144" s="10"/>
      <c r="AB144" s="21"/>
      <c r="AC144" s="21"/>
      <c r="AD144" s="46"/>
      <c r="AE144" s="46"/>
      <c r="AF144" s="46"/>
    </row>
    <row r="145" customFormat="false" ht="12.75" hidden="false" customHeight="true" outlineLevel="0" collapsed="false">
      <c r="A145" s="55"/>
      <c r="B145" s="10"/>
      <c r="C145" s="10"/>
      <c r="D145" s="10"/>
      <c r="E145" s="10"/>
      <c r="F145" s="10"/>
      <c r="G145" s="10"/>
      <c r="H145" s="10"/>
      <c r="I145" s="97"/>
      <c r="J145" s="119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10"/>
      <c r="W145" s="10"/>
      <c r="X145" s="10"/>
      <c r="Y145" s="10"/>
      <c r="Z145" s="10"/>
      <c r="AA145" s="10"/>
      <c r="AB145" s="21"/>
      <c r="AC145" s="21"/>
      <c r="AD145" s="46"/>
      <c r="AE145" s="46"/>
      <c r="AF145" s="46"/>
    </row>
    <row r="146" customFormat="false" ht="12.75" hidden="false" customHeight="true" outlineLevel="0" collapsed="false">
      <c r="A146" s="75" t="s">
        <v>113</v>
      </c>
      <c r="B146" s="76"/>
      <c r="C146" s="76"/>
      <c r="D146" s="76"/>
      <c r="E146" s="76"/>
      <c r="F146" s="76"/>
      <c r="G146" s="76"/>
      <c r="H146" s="76"/>
      <c r="I146" s="105"/>
      <c r="J146" s="94" t="n">
        <f aca="false">J142+J144</f>
        <v>3215.11894545455</v>
      </c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10"/>
      <c r="W146" s="10"/>
      <c r="X146" s="10"/>
      <c r="Y146" s="10"/>
      <c r="Z146" s="10"/>
      <c r="AA146" s="10"/>
      <c r="AB146" s="21"/>
      <c r="AC146" s="21"/>
      <c r="AD146" s="46"/>
      <c r="AE146" s="46"/>
      <c r="AF146" s="46"/>
    </row>
    <row r="147" customFormat="false" ht="12.75" hidden="false" customHeight="true" outlineLevel="0" collapsed="false">
      <c r="A147" s="55"/>
      <c r="B147" s="10"/>
      <c r="C147" s="10"/>
      <c r="D147" s="10"/>
      <c r="E147" s="10"/>
      <c r="F147" s="10"/>
      <c r="G147" s="10"/>
      <c r="H147" s="10"/>
      <c r="I147" s="97"/>
      <c r="J147" s="119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10"/>
      <c r="W147" s="10"/>
      <c r="X147" s="10"/>
      <c r="Y147" s="10"/>
      <c r="Z147" s="10"/>
      <c r="AA147" s="10"/>
      <c r="AB147" s="21"/>
      <c r="AC147" s="21"/>
      <c r="AD147" s="46"/>
      <c r="AE147" s="46"/>
      <c r="AF147" s="46"/>
    </row>
    <row r="148" customFormat="false" ht="12.75" hidden="false" customHeight="true" outlineLevel="0" collapsed="false">
      <c r="A148" s="125" t="s">
        <v>114</v>
      </c>
      <c r="B148" s="81"/>
      <c r="C148" s="81"/>
      <c r="D148" s="81"/>
      <c r="E148" s="81"/>
      <c r="F148" s="81"/>
      <c r="G148" s="81"/>
      <c r="H148" s="82"/>
      <c r="I148" s="81"/>
      <c r="J148" s="83" t="s">
        <v>58</v>
      </c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10"/>
      <c r="W148" s="10"/>
      <c r="X148" s="10"/>
      <c r="Y148" s="10"/>
      <c r="Z148" s="10"/>
      <c r="AA148" s="10"/>
      <c r="AB148" s="21"/>
      <c r="AC148" s="21"/>
      <c r="AD148" s="46"/>
      <c r="AE148" s="46"/>
      <c r="AF148" s="46"/>
    </row>
    <row r="149" customFormat="false" ht="12.75" hidden="false" customHeight="true" outlineLevel="0" collapsed="false">
      <c r="A149" s="126" t="s">
        <v>115</v>
      </c>
      <c r="B149" s="127"/>
      <c r="C149" s="127"/>
      <c r="D149" s="127"/>
      <c r="E149" s="127"/>
      <c r="F149" s="127"/>
      <c r="G149" s="127"/>
      <c r="H149" s="128" t="s">
        <v>57</v>
      </c>
      <c r="I149" s="129"/>
      <c r="J149" s="130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10"/>
      <c r="W149" s="10"/>
      <c r="X149" s="10"/>
      <c r="Y149" s="10"/>
      <c r="Z149" s="10"/>
      <c r="AA149" s="10"/>
      <c r="AB149" s="21"/>
      <c r="AC149" s="21"/>
      <c r="AD149" s="46"/>
      <c r="AE149" s="46"/>
      <c r="AF149" s="46"/>
    </row>
    <row r="150" customFormat="false" ht="12.75" hidden="false" customHeight="true" outlineLevel="0" collapsed="false">
      <c r="A150" s="131" t="s">
        <v>59</v>
      </c>
      <c r="B150" s="64" t="s">
        <v>116</v>
      </c>
      <c r="C150" s="64"/>
      <c r="D150" s="64"/>
      <c r="E150" s="132"/>
      <c r="F150" s="64"/>
      <c r="G150" s="64"/>
      <c r="H150" s="133" t="n">
        <f aca="false">H69</f>
        <v>0</v>
      </c>
      <c r="I150" s="134" t="n">
        <v>10</v>
      </c>
      <c r="J150" s="135" t="n">
        <f aca="false">(J146)*H150</f>
        <v>0</v>
      </c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10"/>
      <c r="W150" s="10"/>
      <c r="X150" s="10"/>
      <c r="Y150" s="10"/>
      <c r="Z150" s="10"/>
      <c r="AA150" s="10"/>
      <c r="AB150" s="21"/>
      <c r="AC150" s="21"/>
      <c r="AD150" s="46"/>
      <c r="AE150" s="46"/>
      <c r="AF150" s="46"/>
    </row>
    <row r="151" customFormat="false" ht="12.75" hidden="false" customHeight="true" outlineLevel="0" collapsed="false">
      <c r="A151" s="91" t="s">
        <v>61</v>
      </c>
      <c r="B151" s="92" t="s">
        <v>117</v>
      </c>
      <c r="C151" s="92"/>
      <c r="D151" s="92"/>
      <c r="E151" s="92"/>
      <c r="F151" s="92"/>
      <c r="G151" s="92"/>
      <c r="H151" s="136" t="n">
        <f aca="false">H70</f>
        <v>0</v>
      </c>
      <c r="I151" s="137"/>
      <c r="J151" s="138" t="n">
        <f aca="false">(J146+J150)*H151</f>
        <v>0</v>
      </c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10"/>
      <c r="W151" s="10"/>
      <c r="X151" s="10"/>
      <c r="Y151" s="10"/>
      <c r="Z151" s="10"/>
      <c r="AA151" s="10"/>
      <c r="AB151" s="21"/>
      <c r="AC151" s="21"/>
      <c r="AD151" s="46"/>
      <c r="AE151" s="46"/>
      <c r="AF151" s="46"/>
    </row>
    <row r="152" customFormat="false" ht="12.75" hidden="false" customHeight="true" outlineLevel="0" collapsed="false">
      <c r="A152" s="75" t="s">
        <v>118</v>
      </c>
      <c r="B152" s="139"/>
      <c r="C152" s="76"/>
      <c r="D152" s="76"/>
      <c r="E152" s="76"/>
      <c r="F152" s="76"/>
      <c r="G152" s="76"/>
      <c r="H152" s="140"/>
      <c r="I152" s="76"/>
      <c r="J152" s="94" t="n">
        <f aca="false">SUM(J150+J151)</f>
        <v>0</v>
      </c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10"/>
      <c r="W152" s="10"/>
      <c r="X152" s="10"/>
      <c r="Y152" s="10"/>
      <c r="Z152" s="10"/>
      <c r="AA152" s="10"/>
      <c r="AB152" s="21"/>
      <c r="AC152" s="21"/>
      <c r="AD152" s="46"/>
      <c r="AE152" s="46"/>
      <c r="AF152" s="46"/>
    </row>
    <row r="153" customFormat="false" ht="12.75" hidden="false" customHeight="true" outlineLevel="0" collapsed="false">
      <c r="A153" s="55"/>
      <c r="B153" s="10"/>
      <c r="C153" s="10"/>
      <c r="D153" s="10"/>
      <c r="E153" s="10"/>
      <c r="F153" s="10"/>
      <c r="G153" s="10"/>
      <c r="H153" s="10"/>
      <c r="I153" s="10"/>
      <c r="J153" s="23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10"/>
      <c r="W153" s="10"/>
      <c r="X153" s="10"/>
      <c r="Y153" s="10"/>
      <c r="Z153" s="10"/>
      <c r="AA153" s="10"/>
      <c r="AB153" s="21"/>
      <c r="AC153" s="21"/>
      <c r="AD153" s="46"/>
      <c r="AE153" s="46"/>
      <c r="AF153" s="46"/>
    </row>
    <row r="154" customFormat="false" ht="12.75" hidden="false" customHeight="true" outlineLevel="0" collapsed="false">
      <c r="A154" s="75" t="s">
        <v>119</v>
      </c>
      <c r="B154" s="76"/>
      <c r="C154" s="76"/>
      <c r="D154" s="76"/>
      <c r="E154" s="76"/>
      <c r="F154" s="76"/>
      <c r="G154" s="76"/>
      <c r="H154" s="76"/>
      <c r="I154" s="105"/>
      <c r="J154" s="94" t="n">
        <f aca="false">J146+J152</f>
        <v>3215.11894545455</v>
      </c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10"/>
      <c r="W154" s="10"/>
      <c r="X154" s="10"/>
      <c r="Y154" s="10"/>
      <c r="Z154" s="10"/>
      <c r="AA154" s="10"/>
      <c r="AB154" s="21"/>
      <c r="AC154" s="21"/>
      <c r="AD154" s="46"/>
      <c r="AE154" s="46"/>
      <c r="AF154" s="46"/>
    </row>
    <row r="155" customFormat="false" ht="12.75" hidden="false" customHeight="true" outlineLevel="0" collapsed="false">
      <c r="A155" s="55"/>
      <c r="B155" s="10"/>
      <c r="C155" s="10"/>
      <c r="D155" s="10"/>
      <c r="E155" s="10"/>
      <c r="F155" s="10"/>
      <c r="G155" s="10"/>
      <c r="H155" s="10"/>
      <c r="I155" s="10"/>
      <c r="J155" s="23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10"/>
      <c r="W155" s="10"/>
      <c r="X155" s="10"/>
      <c r="Y155" s="10"/>
      <c r="Z155" s="10"/>
      <c r="AA155" s="10"/>
      <c r="AB155" s="21"/>
      <c r="AC155" s="21"/>
      <c r="AD155" s="46"/>
      <c r="AE155" s="46"/>
      <c r="AF155" s="46"/>
    </row>
    <row r="156" customFormat="false" ht="12.75" hidden="false" customHeight="true" outlineLevel="0" collapsed="false">
      <c r="A156" s="126" t="s">
        <v>120</v>
      </c>
      <c r="B156" s="127"/>
      <c r="C156" s="127"/>
      <c r="D156" s="127"/>
      <c r="E156" s="127"/>
      <c r="F156" s="127"/>
      <c r="G156" s="127"/>
      <c r="H156" s="128" t="s">
        <v>57</v>
      </c>
      <c r="I156" s="127"/>
      <c r="J156" s="141" t="s">
        <v>58</v>
      </c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10"/>
      <c r="W156" s="10"/>
      <c r="X156" s="10"/>
      <c r="Y156" s="10"/>
      <c r="Z156" s="10"/>
      <c r="AA156" s="10"/>
      <c r="AB156" s="21"/>
      <c r="AC156" s="21"/>
      <c r="AD156" s="46"/>
      <c r="AE156" s="46"/>
      <c r="AF156" s="46"/>
    </row>
    <row r="157" customFormat="false" ht="12.75" hidden="false" customHeight="true" outlineLevel="0" collapsed="false">
      <c r="A157" s="131" t="s">
        <v>59</v>
      </c>
      <c r="B157" s="143" t="s">
        <v>121</v>
      </c>
      <c r="C157" s="144"/>
      <c r="D157" s="144"/>
      <c r="E157" s="144"/>
      <c r="F157" s="144"/>
      <c r="G157" s="144"/>
      <c r="H157" s="133" t="n">
        <v>0.0165</v>
      </c>
      <c r="I157" s="64"/>
      <c r="J157" s="135" t="n">
        <f aca="false">$J$83*H157</f>
        <v>0</v>
      </c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10"/>
      <c r="W157" s="10"/>
      <c r="X157" s="10"/>
      <c r="Y157" s="10"/>
      <c r="Z157" s="10"/>
      <c r="AA157" s="10"/>
      <c r="AB157" s="21"/>
      <c r="AC157" s="21"/>
      <c r="AD157" s="46"/>
      <c r="AE157" s="46"/>
      <c r="AF157" s="46"/>
    </row>
    <row r="158" customFormat="false" ht="12.75" hidden="false" customHeight="true" outlineLevel="0" collapsed="false">
      <c r="A158" s="84" t="s">
        <v>61</v>
      </c>
      <c r="B158" s="145" t="s">
        <v>122</v>
      </c>
      <c r="C158" s="52"/>
      <c r="D158" s="52"/>
      <c r="E158" s="52"/>
      <c r="F158" s="52"/>
      <c r="G158" s="52"/>
      <c r="H158" s="101" t="n">
        <v>0.076</v>
      </c>
      <c r="I158" s="10"/>
      <c r="J158" s="87" t="n">
        <f aca="false">$J$83*H158</f>
        <v>0</v>
      </c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10"/>
      <c r="W158" s="10"/>
      <c r="X158" s="10"/>
      <c r="Y158" s="10"/>
      <c r="Z158" s="10"/>
      <c r="AA158" s="10"/>
      <c r="AB158" s="21"/>
      <c r="AC158" s="21"/>
      <c r="AD158" s="46"/>
      <c r="AE158" s="46"/>
      <c r="AF158" s="46"/>
    </row>
    <row r="159" customFormat="false" ht="12.75" hidden="false" customHeight="true" outlineLevel="0" collapsed="false">
      <c r="A159" s="91" t="s">
        <v>63</v>
      </c>
      <c r="B159" s="146" t="s">
        <v>123</v>
      </c>
      <c r="C159" s="147"/>
      <c r="D159" s="147"/>
      <c r="E159" s="147"/>
      <c r="F159" s="147"/>
      <c r="G159" s="147"/>
      <c r="H159" s="136" t="n">
        <v>0.05</v>
      </c>
      <c r="I159" s="92"/>
      <c r="J159" s="138" t="n">
        <f aca="false">$J$83*H159</f>
        <v>0</v>
      </c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10"/>
      <c r="W159" s="10"/>
      <c r="X159" s="10"/>
      <c r="Y159" s="10"/>
      <c r="Z159" s="10"/>
      <c r="AA159" s="10"/>
      <c r="AB159" s="21"/>
      <c r="AC159" s="21"/>
      <c r="AD159" s="46"/>
      <c r="AE159" s="46"/>
      <c r="AF159" s="46"/>
    </row>
    <row r="160" customFormat="false" ht="12.75" hidden="false" customHeight="true" outlineLevel="0" collapsed="false">
      <c r="A160" s="91" t="s">
        <v>124</v>
      </c>
      <c r="B160" s="147"/>
      <c r="C160" s="147"/>
      <c r="D160" s="147"/>
      <c r="E160" s="147"/>
      <c r="F160" s="147"/>
      <c r="G160" s="147"/>
      <c r="H160" s="148" t="n">
        <f aca="false">SUM(H157:H159)</f>
        <v>0.1425</v>
      </c>
      <c r="I160" s="147"/>
      <c r="J160" s="149" t="n">
        <f aca="false">SUM(J157:J159)</f>
        <v>0</v>
      </c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10"/>
      <c r="W160" s="10"/>
      <c r="X160" s="10"/>
      <c r="Y160" s="10"/>
      <c r="Z160" s="10"/>
      <c r="AA160" s="10"/>
      <c r="AB160" s="21"/>
      <c r="AC160" s="21"/>
      <c r="AD160" s="46"/>
      <c r="AE160" s="46"/>
      <c r="AF160" s="46"/>
    </row>
    <row r="161" customFormat="false" ht="12.75" hidden="false" customHeight="true" outlineLevel="0" collapsed="false">
      <c r="A161" s="55"/>
      <c r="B161" s="10"/>
      <c r="C161" s="10"/>
      <c r="D161" s="10"/>
      <c r="E161" s="10"/>
      <c r="F161" s="97"/>
      <c r="G161" s="10"/>
      <c r="H161" s="97"/>
      <c r="I161" s="10"/>
      <c r="J161" s="23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10"/>
      <c r="W161" s="10"/>
      <c r="X161" s="10"/>
      <c r="Y161" s="10"/>
      <c r="Z161" s="10"/>
      <c r="AA161" s="10"/>
      <c r="AB161" s="21"/>
      <c r="AC161" s="21"/>
      <c r="AD161" s="46"/>
      <c r="AE161" s="46"/>
      <c r="AF161" s="46"/>
    </row>
    <row r="162" customFormat="false" ht="12.75" hidden="false" customHeight="true" outlineLevel="0" collapsed="false">
      <c r="A162" s="75" t="s">
        <v>125</v>
      </c>
      <c r="B162" s="150"/>
      <c r="C162" s="76"/>
      <c r="D162" s="76"/>
      <c r="E162" s="76"/>
      <c r="F162" s="76"/>
      <c r="G162" s="76"/>
      <c r="H162" s="105"/>
      <c r="I162" s="105"/>
      <c r="J162" s="94" t="n">
        <f aca="false">J152+J160</f>
        <v>0</v>
      </c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10"/>
      <c r="W162" s="10"/>
      <c r="X162" s="10"/>
      <c r="Y162" s="10"/>
      <c r="Z162" s="10"/>
      <c r="AA162" s="10"/>
      <c r="AB162" s="21"/>
      <c r="AC162" s="21"/>
      <c r="AD162" s="46"/>
      <c r="AE162" s="46"/>
      <c r="AF162" s="46"/>
    </row>
    <row r="163" customFormat="false" ht="12.75" hidden="false" customHeight="true" outlineLevel="0" collapsed="false">
      <c r="A163" s="55"/>
      <c r="B163" s="10"/>
      <c r="C163" s="10"/>
      <c r="D163" s="10"/>
      <c r="E163" s="10"/>
      <c r="F163" s="97"/>
      <c r="G163" s="10"/>
      <c r="H163" s="97"/>
      <c r="I163" s="10"/>
      <c r="J163" s="23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10"/>
      <c r="W163" s="10"/>
      <c r="X163" s="10"/>
      <c r="Y163" s="10"/>
      <c r="Z163" s="10"/>
      <c r="AA163" s="10"/>
      <c r="AB163" s="21"/>
      <c r="AC163" s="21"/>
      <c r="AD163" s="46"/>
      <c r="AE163" s="46"/>
      <c r="AF163" s="46"/>
    </row>
    <row r="164" customFormat="false" ht="12.75" hidden="false" customHeight="true" outlineLevel="0" collapsed="false">
      <c r="A164" s="120" t="s">
        <v>129</v>
      </c>
      <c r="B164" s="120"/>
      <c r="C164" s="120"/>
      <c r="D164" s="120"/>
      <c r="E164" s="120"/>
      <c r="F164" s="120"/>
      <c r="G164" s="120"/>
      <c r="H164" s="120"/>
      <c r="I164" s="120"/>
      <c r="J164" s="156" t="n">
        <f aca="false">ROUND((J154/(1-H160)),2)</f>
        <v>3749.41</v>
      </c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10"/>
      <c r="W164" s="10"/>
      <c r="X164" s="10"/>
      <c r="Y164" s="10"/>
      <c r="Z164" s="10"/>
      <c r="AA164" s="10"/>
      <c r="AB164" s="21"/>
      <c r="AC164" s="21"/>
      <c r="AD164" s="46"/>
      <c r="AE164" s="46"/>
      <c r="AF164" s="46"/>
    </row>
    <row r="165" customFormat="false" ht="12.75" hidden="false" customHeight="true" outlineLevel="0" collapsed="false">
      <c r="A165" s="125" t="s">
        <v>126</v>
      </c>
      <c r="B165" s="125"/>
      <c r="C165" s="125"/>
      <c r="D165" s="125"/>
      <c r="E165" s="125"/>
      <c r="F165" s="125"/>
      <c r="G165" s="125"/>
      <c r="H165" s="125"/>
      <c r="I165" s="125"/>
      <c r="J165" s="157" t="n">
        <f aca="false">J164*2</f>
        <v>7498.82</v>
      </c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10"/>
      <c r="W165" s="10"/>
      <c r="X165" s="10"/>
      <c r="Y165" s="10"/>
      <c r="Z165" s="10"/>
      <c r="AA165" s="10"/>
      <c r="AB165" s="21"/>
      <c r="AC165" s="21"/>
      <c r="AD165" s="46"/>
      <c r="AE165" s="46"/>
      <c r="AF165" s="46"/>
    </row>
    <row r="166" customFormat="false" ht="12.75" hidden="false" customHeight="true" outlineLevel="0" collapsed="false">
      <c r="A166" s="145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10"/>
      <c r="W166" s="10"/>
      <c r="X166" s="10"/>
      <c r="Y166" s="10"/>
      <c r="Z166" s="10"/>
      <c r="AA166" s="10"/>
      <c r="AB166" s="21"/>
      <c r="AC166" s="21"/>
      <c r="AD166" s="46"/>
      <c r="AE166" s="46"/>
      <c r="AF166" s="46"/>
    </row>
    <row r="167" customFormat="false" ht="12.75" hidden="false" customHeight="true" outlineLevel="0" collapsed="false">
      <c r="A167" s="145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10"/>
      <c r="W167" s="10"/>
      <c r="X167" s="10"/>
      <c r="Y167" s="10"/>
      <c r="Z167" s="10"/>
      <c r="AA167" s="10"/>
      <c r="AB167" s="21"/>
      <c r="AC167" s="21"/>
      <c r="AD167" s="46"/>
      <c r="AE167" s="46"/>
      <c r="AF167" s="46"/>
    </row>
    <row r="168" customFormat="false" ht="12.75" hidden="false" customHeight="true" outlineLevel="0" collapsed="false">
      <c r="A168" s="145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10"/>
      <c r="W168" s="10"/>
      <c r="X168" s="10"/>
      <c r="Y168" s="10"/>
      <c r="Z168" s="10"/>
      <c r="AA168" s="10"/>
      <c r="AB168" s="21"/>
      <c r="AC168" s="21"/>
      <c r="AD168" s="46"/>
      <c r="AE168" s="46"/>
      <c r="AF168" s="46"/>
    </row>
    <row r="169" customFormat="false" ht="12.75" hidden="false" customHeight="true" outlineLevel="0" collapsed="false">
      <c r="A169" s="145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10"/>
      <c r="W169" s="10"/>
      <c r="X169" s="10"/>
      <c r="Y169" s="10"/>
      <c r="Z169" s="10"/>
      <c r="AA169" s="10"/>
      <c r="AB169" s="21"/>
      <c r="AC169" s="21"/>
      <c r="AD169" s="46"/>
      <c r="AE169" s="46"/>
      <c r="AF169" s="46"/>
    </row>
    <row r="170" customFormat="false" ht="12.75" hidden="false" customHeight="true" outlineLevel="0" collapsed="false">
      <c r="A170" s="145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10"/>
      <c r="W170" s="10"/>
      <c r="X170" s="10"/>
      <c r="Y170" s="10"/>
      <c r="Z170" s="10"/>
      <c r="AA170" s="10"/>
      <c r="AB170" s="21"/>
      <c r="AC170" s="21"/>
      <c r="AD170" s="46"/>
      <c r="AE170" s="46"/>
      <c r="AF170" s="46"/>
    </row>
    <row r="171" customFormat="false" ht="12.75" hidden="false" customHeight="true" outlineLevel="0" collapsed="false">
      <c r="A171" s="145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10"/>
      <c r="W171" s="10"/>
      <c r="X171" s="10"/>
      <c r="Y171" s="10"/>
      <c r="Z171" s="10"/>
      <c r="AA171" s="10"/>
      <c r="AB171" s="21"/>
      <c r="AC171" s="21"/>
      <c r="AD171" s="46"/>
      <c r="AE171" s="46"/>
      <c r="AF171" s="46"/>
    </row>
    <row r="172" customFormat="false" ht="12.75" hidden="false" customHeight="true" outlineLevel="0" collapsed="false">
      <c r="A172" s="145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10"/>
      <c r="W172" s="10"/>
      <c r="X172" s="10"/>
      <c r="Y172" s="10"/>
      <c r="Z172" s="10"/>
      <c r="AA172" s="10"/>
      <c r="AB172" s="21"/>
      <c r="AC172" s="21"/>
      <c r="AD172" s="46"/>
      <c r="AE172" s="46"/>
      <c r="AF172" s="46"/>
    </row>
    <row r="173" customFormat="false" ht="12.75" hidden="false" customHeight="true" outlineLevel="0" collapsed="false">
      <c r="A173" s="145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10"/>
      <c r="W173" s="10"/>
      <c r="X173" s="10"/>
      <c r="Y173" s="10"/>
      <c r="Z173" s="10"/>
      <c r="AA173" s="10"/>
      <c r="AB173" s="21"/>
      <c r="AC173" s="21"/>
      <c r="AD173" s="46"/>
      <c r="AE173" s="46"/>
      <c r="AF173" s="46"/>
    </row>
    <row r="174" customFormat="false" ht="12.75" hidden="false" customHeight="true" outlineLevel="0" collapsed="false">
      <c r="A174" s="145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10"/>
      <c r="W174" s="10"/>
      <c r="X174" s="10"/>
      <c r="Y174" s="10"/>
      <c r="Z174" s="10"/>
      <c r="AA174" s="10"/>
      <c r="AB174" s="21"/>
      <c r="AC174" s="21"/>
      <c r="AD174" s="46"/>
      <c r="AE174" s="46"/>
      <c r="AF174" s="46"/>
    </row>
    <row r="175" customFormat="false" ht="12.75" hidden="false" customHeight="true" outlineLevel="0" collapsed="false">
      <c r="A175" s="145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10"/>
      <c r="W175" s="10"/>
      <c r="X175" s="10"/>
      <c r="Y175" s="10"/>
      <c r="Z175" s="10"/>
      <c r="AA175" s="10"/>
      <c r="AB175" s="21"/>
      <c r="AC175" s="21"/>
      <c r="AD175" s="46"/>
      <c r="AE175" s="46"/>
      <c r="AF175" s="46"/>
    </row>
    <row r="176" customFormat="false" ht="12.75" hidden="false" customHeight="true" outlineLevel="0" collapsed="false">
      <c r="A176" s="145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10"/>
      <c r="W176" s="10"/>
      <c r="X176" s="10"/>
      <c r="Y176" s="10"/>
      <c r="Z176" s="10"/>
      <c r="AA176" s="10"/>
      <c r="AB176" s="21"/>
      <c r="AC176" s="21"/>
      <c r="AD176" s="46"/>
      <c r="AE176" s="46"/>
      <c r="AF176" s="46"/>
    </row>
    <row r="177" customFormat="false" ht="12.75" hidden="false" customHeight="true" outlineLevel="0" collapsed="false">
      <c r="A177" s="145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10"/>
      <c r="W177" s="10"/>
      <c r="X177" s="10"/>
      <c r="Y177" s="10"/>
      <c r="Z177" s="10"/>
      <c r="AA177" s="10"/>
      <c r="AB177" s="21"/>
      <c r="AC177" s="21"/>
      <c r="AD177" s="46"/>
      <c r="AE177" s="46"/>
      <c r="AF177" s="46"/>
    </row>
    <row r="178" customFormat="false" ht="12.75" hidden="false" customHeight="true" outlineLevel="0" collapsed="false">
      <c r="A178" s="145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10"/>
      <c r="W178" s="10"/>
      <c r="X178" s="10"/>
      <c r="Y178" s="10"/>
      <c r="Z178" s="10"/>
      <c r="AA178" s="10"/>
      <c r="AB178" s="21"/>
      <c r="AC178" s="21"/>
      <c r="AD178" s="46"/>
      <c r="AE178" s="46"/>
      <c r="AF178" s="46"/>
    </row>
    <row r="179" customFormat="false" ht="12.75" hidden="false" customHeight="true" outlineLevel="0" collapsed="false">
      <c r="A179" s="145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10"/>
      <c r="W179" s="10"/>
      <c r="X179" s="10"/>
      <c r="Y179" s="10"/>
      <c r="Z179" s="10"/>
      <c r="AA179" s="10"/>
      <c r="AB179" s="21"/>
      <c r="AC179" s="21"/>
      <c r="AD179" s="46"/>
      <c r="AE179" s="46"/>
      <c r="AF179" s="46"/>
    </row>
    <row r="180" customFormat="false" ht="12.75" hidden="false" customHeight="true" outlineLevel="0" collapsed="false">
      <c r="A180" s="145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10"/>
      <c r="W180" s="10"/>
      <c r="X180" s="10"/>
      <c r="Y180" s="10"/>
      <c r="Z180" s="10"/>
      <c r="AA180" s="10"/>
      <c r="AB180" s="21"/>
      <c r="AC180" s="21"/>
      <c r="AD180" s="46"/>
      <c r="AE180" s="46"/>
      <c r="AF180" s="46"/>
    </row>
    <row r="181" customFormat="false" ht="12.75" hidden="false" customHeight="true" outlineLevel="0" collapsed="false">
      <c r="A181" s="145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10"/>
      <c r="W181" s="10"/>
      <c r="X181" s="10"/>
      <c r="Y181" s="10"/>
      <c r="Z181" s="10"/>
      <c r="AA181" s="10"/>
      <c r="AB181" s="21"/>
      <c r="AC181" s="21"/>
      <c r="AD181" s="46"/>
      <c r="AE181" s="46"/>
      <c r="AF181" s="46"/>
    </row>
    <row r="182" customFormat="false" ht="12.75" hidden="false" customHeight="true" outlineLevel="0" collapsed="false">
      <c r="A182" s="145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10"/>
      <c r="W182" s="10"/>
      <c r="X182" s="10"/>
      <c r="Y182" s="10"/>
      <c r="Z182" s="10"/>
      <c r="AA182" s="10"/>
      <c r="AB182" s="21"/>
      <c r="AC182" s="21"/>
      <c r="AD182" s="46"/>
      <c r="AE182" s="46"/>
      <c r="AF182" s="46"/>
    </row>
    <row r="183" customFormat="false" ht="12.75" hidden="false" customHeight="true" outlineLevel="0" collapsed="false">
      <c r="A183" s="145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10"/>
      <c r="W183" s="10"/>
      <c r="X183" s="10"/>
      <c r="Y183" s="10"/>
      <c r="Z183" s="10"/>
      <c r="AA183" s="10"/>
      <c r="AB183" s="21"/>
      <c r="AC183" s="21"/>
      <c r="AD183" s="46"/>
      <c r="AE183" s="46"/>
      <c r="AF183" s="46"/>
    </row>
    <row r="184" customFormat="false" ht="12.75" hidden="false" customHeight="true" outlineLevel="0" collapsed="false">
      <c r="A184" s="145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10"/>
      <c r="W184" s="10"/>
      <c r="X184" s="10"/>
      <c r="Y184" s="10"/>
      <c r="Z184" s="10"/>
      <c r="AA184" s="10"/>
      <c r="AB184" s="21"/>
      <c r="AC184" s="21"/>
      <c r="AD184" s="46"/>
      <c r="AE184" s="46"/>
      <c r="AF184" s="46"/>
    </row>
    <row r="185" customFormat="false" ht="12.75" hidden="false" customHeight="true" outlineLevel="0" collapsed="false">
      <c r="A185" s="1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10"/>
      <c r="W185" s="10"/>
      <c r="X185" s="10"/>
      <c r="Y185" s="10"/>
      <c r="Z185" s="10"/>
      <c r="AA185" s="10"/>
      <c r="AB185" s="21"/>
      <c r="AC185" s="21"/>
      <c r="AD185" s="46"/>
      <c r="AE185" s="46"/>
      <c r="AF185" s="46"/>
    </row>
    <row r="186" customFormat="false" ht="12.75" hidden="false" customHeight="true" outlineLevel="0" collapsed="false">
      <c r="A186" s="145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10"/>
      <c r="W186" s="10"/>
      <c r="X186" s="10"/>
      <c r="Y186" s="10"/>
      <c r="Z186" s="10"/>
      <c r="AA186" s="10"/>
      <c r="AB186" s="21"/>
      <c r="AC186" s="21"/>
      <c r="AD186" s="46"/>
      <c r="AE186" s="46"/>
      <c r="AF186" s="46"/>
    </row>
    <row r="187" customFormat="false" ht="12.75" hidden="false" customHeight="true" outlineLevel="0" collapsed="false">
      <c r="A187" s="145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10"/>
      <c r="W187" s="10"/>
      <c r="X187" s="10"/>
      <c r="Y187" s="10"/>
      <c r="Z187" s="10"/>
      <c r="AA187" s="10"/>
      <c r="AB187" s="21"/>
      <c r="AC187" s="21"/>
      <c r="AD187" s="46"/>
      <c r="AE187" s="46"/>
      <c r="AF187" s="46"/>
    </row>
    <row r="188" customFormat="false" ht="12.75" hidden="false" customHeight="true" outlineLevel="0" collapsed="false">
      <c r="A188" s="145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10"/>
      <c r="W188" s="10"/>
      <c r="X188" s="10"/>
      <c r="Y188" s="10"/>
      <c r="Z188" s="10"/>
      <c r="AA188" s="10"/>
      <c r="AB188" s="21"/>
      <c r="AC188" s="21"/>
      <c r="AD188" s="46"/>
      <c r="AE188" s="46"/>
      <c r="AF188" s="46"/>
    </row>
    <row r="189" customFormat="false" ht="12.75" hidden="false" customHeight="true" outlineLevel="0" collapsed="false">
      <c r="A189" s="145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10"/>
      <c r="W189" s="10"/>
      <c r="X189" s="10"/>
      <c r="Y189" s="10"/>
      <c r="Z189" s="10"/>
      <c r="AA189" s="10"/>
      <c r="AB189" s="21"/>
      <c r="AC189" s="21"/>
      <c r="AD189" s="46"/>
      <c r="AE189" s="46"/>
      <c r="AF189" s="46"/>
    </row>
    <row r="190" customFormat="false" ht="12.75" hidden="false" customHeight="true" outlineLevel="0" collapsed="false">
      <c r="A190" s="145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10"/>
      <c r="W190" s="10"/>
      <c r="X190" s="10"/>
      <c r="Y190" s="10"/>
      <c r="Z190" s="10"/>
      <c r="AA190" s="10"/>
      <c r="AB190" s="21"/>
      <c r="AC190" s="21"/>
      <c r="AD190" s="46"/>
      <c r="AE190" s="46"/>
      <c r="AF190" s="46"/>
    </row>
    <row r="191" customFormat="false" ht="12.75" hidden="false" customHeight="true" outlineLevel="0" collapsed="false">
      <c r="A191" s="145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10"/>
      <c r="W191" s="10"/>
      <c r="X191" s="10"/>
      <c r="Y191" s="10"/>
      <c r="Z191" s="10"/>
      <c r="AA191" s="10"/>
      <c r="AB191" s="21"/>
      <c r="AC191" s="21"/>
      <c r="AD191" s="46"/>
      <c r="AE191" s="46"/>
      <c r="AF191" s="46"/>
    </row>
    <row r="192" customFormat="false" ht="12.75" hidden="false" customHeight="true" outlineLevel="0" collapsed="false">
      <c r="A192" s="145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10"/>
      <c r="W192" s="10"/>
      <c r="X192" s="10"/>
      <c r="Y192" s="10"/>
      <c r="Z192" s="10"/>
      <c r="AA192" s="10"/>
      <c r="AB192" s="21"/>
      <c r="AC192" s="21"/>
      <c r="AD192" s="46"/>
      <c r="AE192" s="46"/>
      <c r="AF192" s="46"/>
    </row>
    <row r="193" customFormat="false" ht="12.75" hidden="false" customHeight="true" outlineLevel="0" collapsed="false">
      <c r="A193" s="145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10"/>
      <c r="W193" s="10"/>
      <c r="X193" s="10"/>
      <c r="Y193" s="10"/>
      <c r="Z193" s="10"/>
      <c r="AA193" s="10"/>
      <c r="AB193" s="21"/>
      <c r="AC193" s="21"/>
      <c r="AD193" s="46"/>
      <c r="AE193" s="46"/>
      <c r="AF193" s="46"/>
    </row>
    <row r="194" customFormat="false" ht="12.75" hidden="false" customHeight="true" outlineLevel="0" collapsed="false">
      <c r="A194" s="145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10"/>
      <c r="W194" s="10"/>
      <c r="X194" s="10"/>
      <c r="Y194" s="10"/>
      <c r="Z194" s="10"/>
      <c r="AA194" s="10"/>
      <c r="AB194" s="21"/>
      <c r="AC194" s="21"/>
      <c r="AD194" s="46"/>
      <c r="AE194" s="46"/>
      <c r="AF194" s="46"/>
    </row>
    <row r="195" customFormat="false" ht="12.75" hidden="false" customHeight="true" outlineLevel="0" collapsed="false">
      <c r="A195" s="145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10"/>
      <c r="W195" s="10"/>
      <c r="X195" s="10"/>
      <c r="Y195" s="10"/>
      <c r="Z195" s="10"/>
      <c r="AA195" s="10"/>
      <c r="AB195" s="21"/>
      <c r="AC195" s="21"/>
      <c r="AD195" s="46"/>
      <c r="AE195" s="46"/>
      <c r="AF195" s="46"/>
    </row>
    <row r="196" customFormat="false" ht="12.75" hidden="false" customHeight="true" outlineLevel="0" collapsed="false">
      <c r="A196" s="145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10"/>
      <c r="W196" s="10"/>
      <c r="X196" s="10"/>
      <c r="Y196" s="10"/>
      <c r="Z196" s="10"/>
      <c r="AA196" s="10"/>
      <c r="AB196" s="21"/>
      <c r="AC196" s="21"/>
      <c r="AD196" s="46"/>
      <c r="AE196" s="46"/>
      <c r="AF196" s="46"/>
    </row>
    <row r="197" customFormat="false" ht="12.75" hidden="false" customHeight="true" outlineLevel="0" collapsed="false">
      <c r="A197" s="145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10"/>
      <c r="W197" s="10"/>
      <c r="X197" s="10"/>
      <c r="Y197" s="10"/>
      <c r="Z197" s="10"/>
      <c r="AA197" s="10"/>
      <c r="AB197" s="21"/>
      <c r="AC197" s="21"/>
      <c r="AD197" s="46"/>
      <c r="AE197" s="46"/>
      <c r="AF197" s="46"/>
    </row>
    <row r="198" customFormat="false" ht="12.75" hidden="false" customHeight="true" outlineLevel="0" collapsed="false">
      <c r="A198" s="145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10"/>
      <c r="W198" s="10"/>
      <c r="X198" s="10"/>
      <c r="Y198" s="10"/>
      <c r="Z198" s="10"/>
      <c r="AA198" s="10"/>
      <c r="AB198" s="21"/>
      <c r="AC198" s="21"/>
      <c r="AD198" s="46"/>
      <c r="AE198" s="46"/>
      <c r="AF198" s="46"/>
    </row>
    <row r="199" customFormat="false" ht="12.75" hidden="false" customHeight="true" outlineLevel="0" collapsed="false">
      <c r="A199" s="145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10"/>
      <c r="W199" s="10"/>
      <c r="X199" s="10"/>
      <c r="Y199" s="10"/>
      <c r="Z199" s="10"/>
      <c r="AA199" s="10"/>
      <c r="AB199" s="21"/>
      <c r="AC199" s="21"/>
      <c r="AD199" s="46"/>
      <c r="AE199" s="46"/>
      <c r="AF199" s="46"/>
    </row>
    <row r="200" customFormat="false" ht="12.75" hidden="false" customHeight="true" outlineLevel="0" collapsed="false">
      <c r="A200" s="145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10"/>
      <c r="W200" s="10"/>
      <c r="X200" s="10"/>
      <c r="Y200" s="10"/>
      <c r="Z200" s="10"/>
      <c r="AA200" s="10"/>
      <c r="AB200" s="21"/>
      <c r="AC200" s="21"/>
      <c r="AD200" s="46"/>
      <c r="AE200" s="46"/>
      <c r="AF200" s="46"/>
    </row>
    <row r="201" customFormat="false" ht="12.75" hidden="false" customHeight="true" outlineLevel="0" collapsed="false">
      <c r="A201" s="145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10"/>
      <c r="W201" s="10"/>
      <c r="X201" s="10"/>
      <c r="Y201" s="10"/>
      <c r="Z201" s="10"/>
      <c r="AA201" s="10"/>
      <c r="AB201" s="21"/>
      <c r="AC201" s="21"/>
      <c r="AD201" s="46"/>
      <c r="AE201" s="46"/>
      <c r="AF201" s="46"/>
    </row>
    <row r="202" customFormat="false" ht="12.75" hidden="false" customHeight="true" outlineLevel="0" collapsed="false">
      <c r="A202" s="145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10"/>
      <c r="W202" s="10"/>
      <c r="X202" s="10"/>
      <c r="Y202" s="10"/>
      <c r="Z202" s="10"/>
      <c r="AA202" s="10"/>
      <c r="AB202" s="21"/>
      <c r="AC202" s="21"/>
      <c r="AD202" s="46"/>
      <c r="AE202" s="46"/>
      <c r="AF202" s="46"/>
    </row>
    <row r="203" customFormat="false" ht="12.75" hidden="false" customHeight="true" outlineLevel="0" collapsed="false">
      <c r="A203" s="145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10"/>
      <c r="W203" s="10"/>
      <c r="X203" s="10"/>
      <c r="Y203" s="10"/>
      <c r="Z203" s="10"/>
      <c r="AA203" s="10"/>
      <c r="AB203" s="21"/>
      <c r="AC203" s="21"/>
      <c r="AD203" s="46"/>
      <c r="AE203" s="46"/>
      <c r="AF203" s="46"/>
    </row>
    <row r="204" customFormat="false" ht="12.75" hidden="false" customHeight="true" outlineLevel="0" collapsed="false">
      <c r="A204" s="145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10"/>
      <c r="W204" s="10"/>
      <c r="X204" s="10"/>
      <c r="Y204" s="10"/>
      <c r="Z204" s="10"/>
      <c r="AA204" s="10"/>
      <c r="AB204" s="21"/>
      <c r="AC204" s="21"/>
      <c r="AD204" s="46"/>
      <c r="AE204" s="46"/>
      <c r="AF204" s="46"/>
    </row>
    <row r="205" customFormat="false" ht="12.75" hidden="false" customHeight="true" outlineLevel="0" collapsed="false">
      <c r="A205" s="145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10"/>
      <c r="W205" s="10"/>
      <c r="X205" s="10"/>
      <c r="Y205" s="10"/>
      <c r="Z205" s="10"/>
      <c r="AA205" s="10"/>
      <c r="AB205" s="21"/>
      <c r="AC205" s="21"/>
      <c r="AD205" s="46"/>
      <c r="AE205" s="46"/>
      <c r="AF205" s="46"/>
    </row>
    <row r="206" customFormat="false" ht="12.75" hidden="false" customHeight="true" outlineLevel="0" collapsed="false">
      <c r="A206" s="145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10"/>
      <c r="W206" s="10"/>
      <c r="X206" s="10"/>
      <c r="Y206" s="10"/>
      <c r="Z206" s="10"/>
      <c r="AA206" s="10"/>
      <c r="AB206" s="21"/>
      <c r="AC206" s="21"/>
      <c r="AD206" s="46"/>
      <c r="AE206" s="46"/>
      <c r="AF206" s="46"/>
    </row>
    <row r="207" customFormat="false" ht="12.75" hidden="false" customHeight="true" outlineLevel="0" collapsed="false">
      <c r="A207" s="145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10"/>
      <c r="W207" s="10"/>
      <c r="X207" s="10"/>
      <c r="Y207" s="10"/>
      <c r="Z207" s="10"/>
      <c r="AA207" s="10"/>
      <c r="AB207" s="21"/>
      <c r="AC207" s="21"/>
      <c r="AD207" s="46"/>
      <c r="AE207" s="46"/>
      <c r="AF207" s="46"/>
    </row>
    <row r="208" customFormat="false" ht="12.75" hidden="false" customHeight="true" outlineLevel="0" collapsed="false">
      <c r="A208" s="145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10"/>
      <c r="W208" s="10"/>
      <c r="X208" s="10"/>
      <c r="Y208" s="10"/>
      <c r="Z208" s="10"/>
      <c r="AA208" s="10"/>
      <c r="AB208" s="21"/>
      <c r="AC208" s="21"/>
      <c r="AD208" s="46"/>
      <c r="AE208" s="46"/>
      <c r="AF208" s="46"/>
    </row>
    <row r="209" customFormat="false" ht="12.75" hidden="false" customHeight="true" outlineLevel="0" collapsed="false">
      <c r="A209" s="145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10"/>
      <c r="W209" s="10"/>
      <c r="X209" s="10"/>
      <c r="Y209" s="10"/>
      <c r="Z209" s="10"/>
      <c r="AA209" s="10"/>
      <c r="AB209" s="21"/>
      <c r="AC209" s="21"/>
      <c r="AD209" s="46"/>
      <c r="AE209" s="46"/>
      <c r="AF209" s="46"/>
    </row>
    <row r="210" customFormat="false" ht="12.75" hidden="false" customHeight="true" outlineLevel="0" collapsed="false">
      <c r="A210" s="145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10"/>
      <c r="W210" s="10"/>
      <c r="X210" s="10"/>
      <c r="Y210" s="10"/>
      <c r="Z210" s="10"/>
      <c r="AA210" s="10"/>
      <c r="AB210" s="21"/>
      <c r="AC210" s="21"/>
      <c r="AD210" s="46"/>
      <c r="AE210" s="46"/>
      <c r="AF210" s="46"/>
    </row>
    <row r="211" customFormat="false" ht="12.75" hidden="false" customHeight="true" outlineLevel="0" collapsed="false">
      <c r="A211" s="145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10"/>
      <c r="W211" s="10"/>
      <c r="X211" s="10"/>
      <c r="Y211" s="10"/>
      <c r="Z211" s="10"/>
      <c r="AA211" s="10"/>
      <c r="AB211" s="21"/>
      <c r="AC211" s="21"/>
      <c r="AD211" s="46"/>
      <c r="AE211" s="46"/>
      <c r="AF211" s="46"/>
    </row>
    <row r="212" customFormat="false" ht="12.75" hidden="false" customHeight="true" outlineLevel="0" collapsed="false">
      <c r="A212" s="145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10"/>
      <c r="W212" s="10"/>
      <c r="X212" s="10"/>
      <c r="Y212" s="10"/>
      <c r="Z212" s="10"/>
      <c r="AA212" s="10"/>
      <c r="AB212" s="21"/>
      <c r="AC212" s="21"/>
      <c r="AD212" s="46"/>
      <c r="AE212" s="46"/>
      <c r="AF212" s="46"/>
    </row>
    <row r="213" customFormat="false" ht="12.75" hidden="false" customHeight="true" outlineLevel="0" collapsed="false">
      <c r="A213" s="145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10"/>
      <c r="W213" s="10"/>
      <c r="X213" s="10"/>
      <c r="Y213" s="10"/>
      <c r="Z213" s="10"/>
      <c r="AA213" s="10"/>
      <c r="AB213" s="21"/>
      <c r="AC213" s="21"/>
      <c r="AD213" s="46"/>
      <c r="AE213" s="46"/>
      <c r="AF213" s="46"/>
    </row>
    <row r="214" customFormat="false" ht="12.75" hidden="false" customHeight="true" outlineLevel="0" collapsed="false">
      <c r="A214" s="145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10"/>
      <c r="W214" s="10"/>
      <c r="X214" s="10"/>
      <c r="Y214" s="10"/>
      <c r="Z214" s="10"/>
      <c r="AA214" s="10"/>
      <c r="AB214" s="21"/>
      <c r="AC214" s="21"/>
      <c r="AD214" s="46"/>
      <c r="AE214" s="46"/>
      <c r="AF214" s="46"/>
    </row>
    <row r="215" customFormat="false" ht="12.75" hidden="false" customHeight="true" outlineLevel="0" collapsed="false">
      <c r="A215" s="145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10"/>
      <c r="W215" s="10"/>
      <c r="X215" s="10"/>
      <c r="Y215" s="10"/>
      <c r="Z215" s="10"/>
      <c r="AA215" s="10"/>
      <c r="AB215" s="21"/>
      <c r="AC215" s="21"/>
      <c r="AD215" s="46"/>
      <c r="AE215" s="46"/>
      <c r="AF215" s="46"/>
    </row>
    <row r="216" customFormat="false" ht="12.75" hidden="false" customHeight="true" outlineLevel="0" collapsed="false">
      <c r="A216" s="145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10"/>
      <c r="W216" s="10"/>
      <c r="X216" s="10"/>
      <c r="Y216" s="10"/>
      <c r="Z216" s="10"/>
      <c r="AA216" s="10"/>
      <c r="AB216" s="21"/>
      <c r="AC216" s="21"/>
      <c r="AD216" s="46"/>
      <c r="AE216" s="46"/>
      <c r="AF216" s="46"/>
    </row>
    <row r="217" customFormat="false" ht="12.75" hidden="false" customHeight="true" outlineLevel="0" collapsed="false">
      <c r="A217" s="145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10"/>
      <c r="W217" s="10"/>
      <c r="X217" s="10"/>
      <c r="Y217" s="10"/>
      <c r="Z217" s="10"/>
      <c r="AA217" s="10"/>
      <c r="AB217" s="21"/>
      <c r="AC217" s="21"/>
      <c r="AD217" s="46"/>
      <c r="AE217" s="46"/>
      <c r="AF217" s="46"/>
    </row>
    <row r="218" customFormat="false" ht="12.75" hidden="false" customHeight="true" outlineLevel="0" collapsed="false">
      <c r="A218" s="145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10"/>
      <c r="W218" s="10"/>
      <c r="X218" s="10"/>
      <c r="Y218" s="10"/>
      <c r="Z218" s="10"/>
      <c r="AA218" s="10"/>
      <c r="AB218" s="21"/>
      <c r="AC218" s="21"/>
      <c r="AD218" s="46"/>
      <c r="AE218" s="46"/>
      <c r="AF218" s="46"/>
    </row>
    <row r="219" customFormat="false" ht="12.75" hidden="false" customHeight="true" outlineLevel="0" collapsed="false">
      <c r="A219" s="145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10"/>
      <c r="W219" s="10"/>
      <c r="X219" s="10"/>
      <c r="Y219" s="10"/>
      <c r="Z219" s="10"/>
      <c r="AA219" s="10"/>
      <c r="AB219" s="21"/>
      <c r="AC219" s="21"/>
      <c r="AD219" s="46"/>
      <c r="AE219" s="46"/>
      <c r="AF219" s="46"/>
    </row>
    <row r="220" customFormat="false" ht="12.75" hidden="false" customHeight="true" outlineLevel="0" collapsed="false">
      <c r="A220" s="145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10"/>
      <c r="W220" s="10"/>
      <c r="X220" s="10"/>
      <c r="Y220" s="10"/>
      <c r="Z220" s="10"/>
      <c r="AA220" s="10"/>
      <c r="AB220" s="21"/>
      <c r="AC220" s="21"/>
      <c r="AD220" s="46"/>
      <c r="AE220" s="46"/>
      <c r="AF220" s="46"/>
    </row>
    <row r="221" customFormat="false" ht="12.75" hidden="false" customHeight="true" outlineLevel="0" collapsed="false">
      <c r="A221" s="145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10"/>
      <c r="W221" s="10"/>
      <c r="X221" s="10"/>
      <c r="Y221" s="10"/>
      <c r="Z221" s="10"/>
      <c r="AA221" s="10"/>
      <c r="AB221" s="21"/>
      <c r="AC221" s="21"/>
      <c r="AD221" s="46"/>
      <c r="AE221" s="46"/>
      <c r="AF221" s="46"/>
    </row>
    <row r="222" customFormat="false" ht="12.75" hidden="false" customHeight="true" outlineLevel="0" collapsed="false">
      <c r="A222" s="145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10"/>
      <c r="W222" s="10"/>
      <c r="X222" s="10"/>
      <c r="Y222" s="10"/>
      <c r="Z222" s="10"/>
      <c r="AA222" s="10"/>
      <c r="AB222" s="21"/>
      <c r="AC222" s="21"/>
      <c r="AD222" s="46"/>
      <c r="AE222" s="46"/>
      <c r="AF222" s="46"/>
    </row>
    <row r="223" customFormat="false" ht="12.75" hidden="false" customHeight="true" outlineLevel="0" collapsed="false">
      <c r="A223" s="145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10"/>
      <c r="W223" s="10"/>
      <c r="X223" s="10"/>
      <c r="Y223" s="10"/>
      <c r="Z223" s="10"/>
      <c r="AA223" s="10"/>
      <c r="AB223" s="21"/>
      <c r="AC223" s="21"/>
      <c r="AD223" s="46"/>
      <c r="AE223" s="46"/>
      <c r="AF223" s="46"/>
    </row>
    <row r="224" customFormat="false" ht="12.75" hidden="false" customHeight="true" outlineLevel="0" collapsed="false">
      <c r="A224" s="145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10"/>
      <c r="W224" s="10"/>
      <c r="X224" s="10"/>
      <c r="Y224" s="10"/>
      <c r="Z224" s="10"/>
      <c r="AA224" s="10"/>
      <c r="AB224" s="21"/>
      <c r="AC224" s="21"/>
      <c r="AD224" s="46"/>
      <c r="AE224" s="46"/>
      <c r="AF224" s="46"/>
    </row>
    <row r="225" customFormat="false" ht="12.75" hidden="false" customHeight="true" outlineLevel="0" collapsed="false">
      <c r="A225" s="145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10"/>
      <c r="W225" s="10"/>
      <c r="X225" s="10"/>
      <c r="Y225" s="10"/>
      <c r="Z225" s="10"/>
      <c r="AA225" s="10"/>
      <c r="AB225" s="21"/>
      <c r="AC225" s="21"/>
      <c r="AD225" s="46"/>
      <c r="AE225" s="46"/>
      <c r="AF225" s="46"/>
    </row>
    <row r="226" customFormat="false" ht="12.75" hidden="false" customHeight="true" outlineLevel="0" collapsed="false">
      <c r="A226" s="145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10"/>
      <c r="W226" s="10"/>
      <c r="X226" s="10"/>
      <c r="Y226" s="10"/>
      <c r="Z226" s="10"/>
      <c r="AA226" s="10"/>
      <c r="AB226" s="21"/>
      <c r="AC226" s="21"/>
      <c r="AD226" s="46"/>
      <c r="AE226" s="46"/>
      <c r="AF226" s="46"/>
    </row>
    <row r="227" customFormat="false" ht="12.75" hidden="false" customHeight="true" outlineLevel="0" collapsed="false">
      <c r="A227" s="145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10"/>
      <c r="W227" s="10"/>
      <c r="X227" s="10"/>
      <c r="Y227" s="10"/>
      <c r="Z227" s="10"/>
      <c r="AA227" s="10"/>
      <c r="AB227" s="21"/>
      <c r="AC227" s="21"/>
      <c r="AD227" s="46"/>
      <c r="AE227" s="46"/>
      <c r="AF227" s="46"/>
    </row>
    <row r="228" customFormat="false" ht="12.75" hidden="false" customHeight="true" outlineLevel="0" collapsed="false">
      <c r="A228" s="145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10"/>
      <c r="W228" s="10"/>
      <c r="X228" s="10"/>
      <c r="Y228" s="10"/>
      <c r="Z228" s="10"/>
      <c r="AA228" s="10"/>
      <c r="AB228" s="21"/>
      <c r="AC228" s="21"/>
      <c r="AD228" s="46"/>
      <c r="AE228" s="46"/>
      <c r="AF228" s="46"/>
    </row>
    <row r="229" customFormat="false" ht="12.75" hidden="false" customHeight="true" outlineLevel="0" collapsed="false">
      <c r="A229" s="145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10"/>
      <c r="W229" s="10"/>
      <c r="X229" s="10"/>
      <c r="Y229" s="10"/>
      <c r="Z229" s="10"/>
      <c r="AA229" s="10"/>
      <c r="AB229" s="21"/>
      <c r="AC229" s="21"/>
      <c r="AD229" s="46"/>
      <c r="AE229" s="46"/>
      <c r="AF229" s="46"/>
    </row>
    <row r="230" customFormat="false" ht="12.75" hidden="false" customHeight="true" outlineLevel="0" collapsed="false">
      <c r="A230" s="145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10"/>
      <c r="W230" s="10"/>
      <c r="X230" s="10"/>
      <c r="Y230" s="10"/>
      <c r="Z230" s="10"/>
      <c r="AA230" s="10"/>
      <c r="AB230" s="21"/>
      <c r="AC230" s="21"/>
      <c r="AD230" s="46"/>
      <c r="AE230" s="46"/>
      <c r="AF230" s="46"/>
    </row>
    <row r="231" customFormat="false" ht="12.75" hidden="false" customHeight="true" outlineLevel="0" collapsed="false">
      <c r="A231" s="145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10"/>
      <c r="W231" s="10"/>
      <c r="X231" s="10"/>
      <c r="Y231" s="10"/>
      <c r="Z231" s="10"/>
      <c r="AA231" s="10"/>
      <c r="AB231" s="21"/>
      <c r="AC231" s="21"/>
      <c r="AD231" s="46"/>
      <c r="AE231" s="46"/>
      <c r="AF231" s="46"/>
    </row>
    <row r="232" customFormat="false" ht="12.75" hidden="false" customHeight="true" outlineLevel="0" collapsed="false">
      <c r="A232" s="145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10"/>
      <c r="W232" s="10"/>
      <c r="X232" s="10"/>
      <c r="Y232" s="10"/>
      <c r="Z232" s="10"/>
      <c r="AA232" s="10"/>
      <c r="AB232" s="21"/>
      <c r="AC232" s="21"/>
      <c r="AD232" s="46"/>
      <c r="AE232" s="46"/>
      <c r="AF232" s="46"/>
    </row>
    <row r="233" customFormat="false" ht="12.75" hidden="false" customHeight="true" outlineLevel="0" collapsed="false">
      <c r="A233" s="145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10"/>
      <c r="W233" s="10"/>
      <c r="X233" s="10"/>
      <c r="Y233" s="10"/>
      <c r="Z233" s="10"/>
      <c r="AA233" s="10"/>
      <c r="AB233" s="21"/>
      <c r="AC233" s="21"/>
      <c r="AD233" s="46"/>
      <c r="AE233" s="46"/>
      <c r="AF233" s="46"/>
    </row>
    <row r="234" customFormat="false" ht="12.75" hidden="false" customHeight="true" outlineLevel="0" collapsed="false">
      <c r="A234" s="145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10"/>
      <c r="W234" s="10"/>
      <c r="X234" s="10"/>
      <c r="Y234" s="10"/>
      <c r="Z234" s="10"/>
      <c r="AA234" s="10"/>
      <c r="AB234" s="21"/>
      <c r="AC234" s="21"/>
      <c r="AD234" s="46"/>
      <c r="AE234" s="46"/>
      <c r="AF234" s="46"/>
    </row>
    <row r="235" customFormat="false" ht="12.75" hidden="false" customHeight="true" outlineLevel="0" collapsed="false">
      <c r="A235" s="145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10"/>
      <c r="W235" s="10"/>
      <c r="X235" s="10"/>
      <c r="Y235" s="10"/>
      <c r="Z235" s="10"/>
      <c r="AA235" s="10"/>
      <c r="AB235" s="21"/>
      <c r="AC235" s="21"/>
      <c r="AD235" s="46"/>
      <c r="AE235" s="46"/>
      <c r="AF235" s="46"/>
    </row>
    <row r="236" customFormat="false" ht="12.75" hidden="false" customHeight="true" outlineLevel="0" collapsed="false">
      <c r="A236" s="145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10"/>
      <c r="W236" s="10"/>
      <c r="X236" s="10"/>
      <c r="Y236" s="10"/>
      <c r="Z236" s="10"/>
      <c r="AA236" s="10"/>
      <c r="AB236" s="21"/>
      <c r="AC236" s="21"/>
      <c r="AD236" s="46"/>
      <c r="AE236" s="46"/>
      <c r="AF236" s="46"/>
    </row>
    <row r="237" customFormat="false" ht="12.75" hidden="false" customHeight="true" outlineLevel="0" collapsed="false">
      <c r="A237" s="145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10"/>
      <c r="W237" s="10"/>
      <c r="X237" s="10"/>
      <c r="Y237" s="10"/>
      <c r="Z237" s="10"/>
      <c r="AA237" s="10"/>
      <c r="AB237" s="21"/>
      <c r="AC237" s="21"/>
      <c r="AD237" s="46"/>
      <c r="AE237" s="46"/>
      <c r="AF237" s="46"/>
    </row>
    <row r="238" customFormat="false" ht="12.75" hidden="false" customHeight="true" outlineLevel="0" collapsed="false">
      <c r="A238" s="145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10"/>
      <c r="W238" s="10"/>
      <c r="X238" s="10"/>
      <c r="Y238" s="10"/>
      <c r="Z238" s="10"/>
      <c r="AA238" s="10"/>
      <c r="AB238" s="21"/>
      <c r="AC238" s="21"/>
      <c r="AD238" s="46"/>
      <c r="AE238" s="46"/>
      <c r="AF238" s="46"/>
    </row>
    <row r="239" customFormat="false" ht="12.75" hidden="false" customHeight="true" outlineLevel="0" collapsed="false">
      <c r="A239" s="145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10"/>
      <c r="W239" s="10"/>
      <c r="X239" s="10"/>
      <c r="Y239" s="10"/>
      <c r="Z239" s="10"/>
      <c r="AA239" s="10"/>
      <c r="AB239" s="21"/>
      <c r="AC239" s="21"/>
      <c r="AD239" s="46"/>
      <c r="AE239" s="46"/>
      <c r="AF239" s="46"/>
    </row>
    <row r="240" customFormat="false" ht="12.75" hidden="false" customHeight="true" outlineLevel="0" collapsed="false">
      <c r="A240" s="145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10"/>
      <c r="W240" s="10"/>
      <c r="X240" s="10"/>
      <c r="Y240" s="10"/>
      <c r="Z240" s="10"/>
      <c r="AA240" s="10"/>
      <c r="AB240" s="21"/>
      <c r="AC240" s="21"/>
      <c r="AD240" s="46"/>
      <c r="AE240" s="46"/>
      <c r="AF240" s="46"/>
    </row>
    <row r="241" customFormat="false" ht="12.75" hidden="false" customHeight="true" outlineLevel="0" collapsed="false">
      <c r="A241" s="145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10"/>
      <c r="W241" s="10"/>
      <c r="X241" s="10"/>
      <c r="Y241" s="10"/>
      <c r="Z241" s="10"/>
      <c r="AA241" s="10"/>
      <c r="AB241" s="21"/>
      <c r="AC241" s="21"/>
      <c r="AD241" s="46"/>
      <c r="AE241" s="46"/>
      <c r="AF241" s="46"/>
    </row>
    <row r="242" customFormat="false" ht="12.75" hidden="false" customHeight="true" outlineLevel="0" collapsed="false">
      <c r="A242" s="145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10"/>
      <c r="W242" s="10"/>
      <c r="X242" s="10"/>
      <c r="Y242" s="10"/>
      <c r="Z242" s="10"/>
      <c r="AA242" s="10"/>
      <c r="AB242" s="21"/>
      <c r="AC242" s="21"/>
      <c r="AD242" s="46"/>
      <c r="AE242" s="46"/>
      <c r="AF242" s="46"/>
    </row>
    <row r="243" customFormat="false" ht="12.75" hidden="false" customHeight="true" outlineLevel="0" collapsed="false">
      <c r="A243" s="145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10"/>
      <c r="W243" s="10"/>
      <c r="X243" s="10"/>
      <c r="Y243" s="10"/>
      <c r="Z243" s="10"/>
      <c r="AA243" s="10"/>
      <c r="AB243" s="21"/>
      <c r="AC243" s="21"/>
      <c r="AD243" s="46"/>
      <c r="AE243" s="46"/>
      <c r="AF243" s="46"/>
    </row>
    <row r="244" customFormat="false" ht="12.75" hidden="false" customHeight="true" outlineLevel="0" collapsed="false">
      <c r="A244" s="145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10"/>
      <c r="W244" s="10"/>
      <c r="X244" s="10"/>
      <c r="Y244" s="10"/>
      <c r="Z244" s="10"/>
      <c r="AA244" s="10"/>
      <c r="AB244" s="21"/>
      <c r="AC244" s="21"/>
      <c r="AD244" s="46"/>
      <c r="AE244" s="46"/>
      <c r="AF244" s="46"/>
    </row>
    <row r="245" customFormat="false" ht="12.75" hidden="false" customHeight="true" outlineLevel="0" collapsed="false">
      <c r="A245" s="145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10"/>
      <c r="W245" s="10"/>
      <c r="X245" s="10"/>
      <c r="Y245" s="10"/>
      <c r="Z245" s="10"/>
      <c r="AA245" s="10"/>
      <c r="AB245" s="21"/>
      <c r="AC245" s="21"/>
      <c r="AD245" s="46"/>
      <c r="AE245" s="46"/>
      <c r="AF245" s="46"/>
    </row>
    <row r="246" customFormat="false" ht="12.75" hidden="false" customHeight="true" outlineLevel="0" collapsed="false">
      <c r="A246" s="145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10"/>
      <c r="W246" s="10"/>
      <c r="X246" s="10"/>
      <c r="Y246" s="10"/>
      <c r="Z246" s="10"/>
      <c r="AA246" s="10"/>
      <c r="AB246" s="21"/>
      <c r="AC246" s="21"/>
      <c r="AD246" s="46"/>
      <c r="AE246" s="46"/>
      <c r="AF246" s="46"/>
    </row>
    <row r="247" customFormat="false" ht="12.75" hidden="false" customHeight="true" outlineLevel="0" collapsed="false">
      <c r="A247" s="145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10"/>
      <c r="W247" s="10"/>
      <c r="X247" s="10"/>
      <c r="Y247" s="10"/>
      <c r="Z247" s="10"/>
      <c r="AA247" s="10"/>
      <c r="AB247" s="21"/>
      <c r="AC247" s="21"/>
      <c r="AD247" s="46"/>
      <c r="AE247" s="46"/>
      <c r="AF247" s="46"/>
    </row>
    <row r="248" customFormat="false" ht="12.75" hidden="false" customHeight="true" outlineLevel="0" collapsed="false">
      <c r="A248" s="145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10"/>
      <c r="W248" s="10"/>
      <c r="X248" s="10"/>
      <c r="Y248" s="10"/>
      <c r="Z248" s="10"/>
      <c r="AA248" s="10"/>
      <c r="AB248" s="21"/>
      <c r="AC248" s="21"/>
      <c r="AD248" s="46"/>
      <c r="AE248" s="46"/>
      <c r="AF248" s="46"/>
    </row>
    <row r="249" customFormat="false" ht="12.75" hidden="false" customHeight="true" outlineLevel="0" collapsed="false">
      <c r="A249" s="145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10"/>
      <c r="W249" s="10"/>
      <c r="X249" s="10"/>
      <c r="Y249" s="10"/>
      <c r="Z249" s="10"/>
      <c r="AA249" s="10"/>
      <c r="AB249" s="21"/>
      <c r="AC249" s="21"/>
      <c r="AD249" s="46"/>
      <c r="AE249" s="46"/>
      <c r="AF249" s="46"/>
    </row>
    <row r="250" customFormat="false" ht="12.75" hidden="false" customHeight="true" outlineLevel="0" collapsed="false">
      <c r="A250" s="145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10"/>
      <c r="W250" s="10"/>
      <c r="X250" s="10"/>
      <c r="Y250" s="10"/>
      <c r="Z250" s="10"/>
      <c r="AA250" s="10"/>
      <c r="AB250" s="21"/>
      <c r="AC250" s="21"/>
      <c r="AD250" s="46"/>
      <c r="AE250" s="46"/>
      <c r="AF250" s="46"/>
    </row>
    <row r="251" customFormat="false" ht="12.75" hidden="false" customHeight="true" outlineLevel="0" collapsed="false">
      <c r="A251" s="145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10"/>
      <c r="W251" s="10"/>
      <c r="X251" s="10"/>
      <c r="Y251" s="10"/>
      <c r="Z251" s="10"/>
      <c r="AA251" s="10"/>
      <c r="AB251" s="21"/>
      <c r="AC251" s="21"/>
      <c r="AD251" s="46"/>
      <c r="AE251" s="46"/>
      <c r="AF251" s="46"/>
    </row>
    <row r="252" customFormat="false" ht="12.75" hidden="false" customHeight="true" outlineLevel="0" collapsed="false">
      <c r="A252" s="145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10"/>
      <c r="W252" s="10"/>
      <c r="X252" s="10"/>
      <c r="Y252" s="10"/>
      <c r="Z252" s="10"/>
      <c r="AA252" s="10"/>
      <c r="AB252" s="21"/>
      <c r="AC252" s="21"/>
      <c r="AD252" s="46"/>
      <c r="AE252" s="46"/>
      <c r="AF252" s="46"/>
    </row>
    <row r="253" customFormat="false" ht="12.75" hidden="false" customHeight="true" outlineLevel="0" collapsed="false">
      <c r="A253" s="145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10"/>
      <c r="W253" s="10"/>
      <c r="X253" s="10"/>
      <c r="Y253" s="10"/>
      <c r="Z253" s="10"/>
      <c r="AA253" s="10"/>
      <c r="AB253" s="21"/>
      <c r="AC253" s="21"/>
      <c r="AD253" s="46"/>
      <c r="AE253" s="46"/>
      <c r="AF253" s="46"/>
    </row>
    <row r="254" customFormat="false" ht="12.75" hidden="false" customHeight="true" outlineLevel="0" collapsed="false">
      <c r="A254" s="145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10"/>
      <c r="W254" s="10"/>
      <c r="X254" s="10"/>
      <c r="Y254" s="10"/>
      <c r="Z254" s="10"/>
      <c r="AA254" s="10"/>
      <c r="AB254" s="21"/>
      <c r="AC254" s="21"/>
      <c r="AD254" s="46"/>
      <c r="AE254" s="46"/>
      <c r="AF254" s="46"/>
    </row>
    <row r="255" customFormat="false" ht="12.75" hidden="false" customHeight="true" outlineLevel="0" collapsed="false">
      <c r="A255" s="145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10"/>
      <c r="W255" s="10"/>
      <c r="X255" s="10"/>
      <c r="Y255" s="10"/>
      <c r="Z255" s="10"/>
      <c r="AA255" s="10"/>
      <c r="AB255" s="21"/>
      <c r="AC255" s="21"/>
      <c r="AD255" s="46"/>
      <c r="AE255" s="46"/>
      <c r="AF255" s="46"/>
    </row>
    <row r="256" customFormat="false" ht="12.75" hidden="false" customHeight="true" outlineLevel="0" collapsed="false">
      <c r="A256" s="145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10"/>
      <c r="W256" s="10"/>
      <c r="X256" s="10"/>
      <c r="Y256" s="10"/>
      <c r="Z256" s="10"/>
      <c r="AA256" s="10"/>
      <c r="AB256" s="21"/>
      <c r="AC256" s="21"/>
      <c r="AD256" s="46"/>
      <c r="AE256" s="46"/>
      <c r="AF256" s="46"/>
    </row>
    <row r="257" customFormat="false" ht="12.75" hidden="false" customHeight="true" outlineLevel="0" collapsed="false">
      <c r="A257" s="145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10"/>
      <c r="W257" s="10"/>
      <c r="X257" s="10"/>
      <c r="Y257" s="10"/>
      <c r="Z257" s="10"/>
      <c r="AA257" s="10"/>
      <c r="AB257" s="21"/>
      <c r="AC257" s="21"/>
      <c r="AD257" s="46"/>
      <c r="AE257" s="46"/>
      <c r="AF257" s="46"/>
    </row>
    <row r="258" customFormat="false" ht="12.75" hidden="false" customHeight="true" outlineLevel="0" collapsed="false">
      <c r="A258" s="145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10"/>
      <c r="W258" s="10"/>
      <c r="X258" s="10"/>
      <c r="Y258" s="10"/>
      <c r="Z258" s="10"/>
      <c r="AA258" s="10"/>
      <c r="AB258" s="21"/>
      <c r="AC258" s="21"/>
      <c r="AD258" s="46"/>
      <c r="AE258" s="46"/>
      <c r="AF258" s="46"/>
    </row>
    <row r="259" customFormat="false" ht="12.75" hidden="false" customHeight="true" outlineLevel="0" collapsed="false">
      <c r="A259" s="145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10"/>
      <c r="W259" s="10"/>
      <c r="X259" s="10"/>
      <c r="Y259" s="10"/>
      <c r="Z259" s="10"/>
      <c r="AA259" s="10"/>
      <c r="AB259" s="21"/>
      <c r="AC259" s="21"/>
      <c r="AD259" s="46"/>
      <c r="AE259" s="46"/>
      <c r="AF259" s="46"/>
    </row>
    <row r="260" customFormat="false" ht="12.75" hidden="false" customHeight="true" outlineLevel="0" collapsed="false">
      <c r="A260" s="145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10"/>
      <c r="W260" s="10"/>
      <c r="X260" s="10"/>
      <c r="Y260" s="10"/>
      <c r="Z260" s="10"/>
      <c r="AA260" s="10"/>
      <c r="AB260" s="21"/>
      <c r="AC260" s="21"/>
      <c r="AD260" s="46"/>
      <c r="AE260" s="46"/>
      <c r="AF260" s="46"/>
    </row>
    <row r="261" customFormat="false" ht="12.75" hidden="false" customHeight="true" outlineLevel="0" collapsed="false">
      <c r="A261" s="145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10"/>
      <c r="W261" s="10"/>
      <c r="X261" s="10"/>
      <c r="Y261" s="10"/>
      <c r="Z261" s="10"/>
      <c r="AA261" s="10"/>
      <c r="AB261" s="21"/>
      <c r="AC261" s="21"/>
      <c r="AD261" s="46"/>
      <c r="AE261" s="46"/>
      <c r="AF261" s="46"/>
    </row>
    <row r="262" customFormat="false" ht="12.75" hidden="false" customHeight="true" outlineLevel="0" collapsed="false">
      <c r="A262" s="145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10"/>
      <c r="W262" s="10"/>
      <c r="X262" s="10"/>
      <c r="Y262" s="10"/>
      <c r="Z262" s="10"/>
      <c r="AA262" s="10"/>
      <c r="AB262" s="21"/>
      <c r="AC262" s="21"/>
      <c r="AD262" s="46"/>
      <c r="AE262" s="46"/>
      <c r="AF262" s="46"/>
    </row>
    <row r="263" customFormat="false" ht="12.75" hidden="false" customHeight="true" outlineLevel="0" collapsed="false">
      <c r="A263" s="145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10"/>
      <c r="W263" s="10"/>
      <c r="X263" s="10"/>
      <c r="Y263" s="10"/>
      <c r="Z263" s="10"/>
      <c r="AA263" s="10"/>
      <c r="AB263" s="21"/>
      <c r="AC263" s="21"/>
      <c r="AD263" s="46"/>
      <c r="AE263" s="46"/>
      <c r="AF263" s="46"/>
    </row>
    <row r="264" customFormat="false" ht="12.75" hidden="false" customHeight="true" outlineLevel="0" collapsed="false">
      <c r="A264" s="145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10"/>
      <c r="W264" s="10"/>
      <c r="X264" s="10"/>
      <c r="Y264" s="10"/>
      <c r="Z264" s="10"/>
      <c r="AA264" s="10"/>
      <c r="AB264" s="21"/>
      <c r="AC264" s="21"/>
      <c r="AD264" s="46"/>
      <c r="AE264" s="46"/>
      <c r="AF264" s="46"/>
    </row>
    <row r="265" customFormat="false" ht="12.75" hidden="false" customHeight="true" outlineLevel="0" collapsed="false">
      <c r="A265" s="145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10"/>
      <c r="W265" s="10"/>
      <c r="X265" s="10"/>
      <c r="Y265" s="10"/>
      <c r="Z265" s="10"/>
      <c r="AA265" s="10"/>
      <c r="AB265" s="21"/>
      <c r="AC265" s="21"/>
      <c r="AD265" s="46"/>
      <c r="AE265" s="46"/>
      <c r="AF265" s="46"/>
    </row>
    <row r="266" customFormat="false" ht="12.75" hidden="false" customHeight="true" outlineLevel="0" collapsed="false">
      <c r="A266" s="145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10"/>
      <c r="W266" s="10"/>
      <c r="X266" s="10"/>
      <c r="Y266" s="10"/>
      <c r="Z266" s="10"/>
      <c r="AA266" s="10"/>
      <c r="AB266" s="21"/>
      <c r="AC266" s="21"/>
      <c r="AD266" s="46"/>
      <c r="AE266" s="46"/>
      <c r="AF266" s="46"/>
    </row>
    <row r="267" customFormat="false" ht="12.75" hidden="false" customHeight="true" outlineLevel="0" collapsed="false">
      <c r="A267" s="145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10"/>
      <c r="W267" s="10"/>
      <c r="X267" s="10"/>
      <c r="Y267" s="10"/>
      <c r="Z267" s="10"/>
      <c r="AA267" s="10"/>
      <c r="AB267" s="21"/>
      <c r="AC267" s="21"/>
      <c r="AD267" s="46"/>
      <c r="AE267" s="46"/>
      <c r="AF267" s="46"/>
    </row>
    <row r="268" customFormat="false" ht="12.75" hidden="false" customHeight="true" outlineLevel="0" collapsed="false">
      <c r="A268" s="145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10"/>
      <c r="W268" s="10"/>
      <c r="X268" s="10"/>
      <c r="Y268" s="10"/>
      <c r="Z268" s="10"/>
      <c r="AA268" s="10"/>
      <c r="AB268" s="21"/>
      <c r="AC268" s="21"/>
      <c r="AD268" s="46"/>
      <c r="AE268" s="46"/>
      <c r="AF268" s="46"/>
    </row>
    <row r="269" customFormat="false" ht="12.75" hidden="false" customHeight="true" outlineLevel="0" collapsed="false">
      <c r="A269" s="145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10"/>
      <c r="W269" s="10"/>
      <c r="X269" s="10"/>
      <c r="Y269" s="10"/>
      <c r="Z269" s="10"/>
      <c r="AA269" s="10"/>
      <c r="AB269" s="21"/>
      <c r="AC269" s="21"/>
      <c r="AD269" s="46"/>
      <c r="AE269" s="46"/>
      <c r="AF269" s="46"/>
    </row>
    <row r="270" customFormat="false" ht="12.75" hidden="false" customHeight="true" outlineLevel="0" collapsed="false">
      <c r="A270" s="145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10"/>
      <c r="W270" s="10"/>
      <c r="X270" s="10"/>
      <c r="Y270" s="10"/>
      <c r="Z270" s="10"/>
      <c r="AA270" s="10"/>
      <c r="AB270" s="21"/>
      <c r="AC270" s="21"/>
      <c r="AD270" s="46"/>
      <c r="AE270" s="46"/>
      <c r="AF270" s="46"/>
    </row>
    <row r="271" customFormat="false" ht="12.75" hidden="false" customHeight="true" outlineLevel="0" collapsed="false">
      <c r="A271" s="145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10"/>
      <c r="W271" s="10"/>
      <c r="X271" s="10"/>
      <c r="Y271" s="10"/>
      <c r="Z271" s="10"/>
      <c r="AA271" s="10"/>
      <c r="AB271" s="21"/>
      <c r="AC271" s="21"/>
      <c r="AD271" s="46"/>
      <c r="AE271" s="46"/>
      <c r="AF271" s="46"/>
    </row>
    <row r="272" customFormat="false" ht="12.75" hidden="false" customHeight="true" outlineLevel="0" collapsed="false">
      <c r="A272" s="145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10"/>
      <c r="W272" s="10"/>
      <c r="X272" s="10"/>
      <c r="Y272" s="10"/>
      <c r="Z272" s="10"/>
      <c r="AA272" s="10"/>
      <c r="AB272" s="21"/>
      <c r="AC272" s="21"/>
      <c r="AD272" s="46"/>
      <c r="AE272" s="46"/>
      <c r="AF272" s="46"/>
    </row>
    <row r="273" customFormat="false" ht="12.75" hidden="false" customHeight="true" outlineLevel="0" collapsed="false">
      <c r="A273" s="145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10"/>
      <c r="W273" s="10"/>
      <c r="X273" s="10"/>
      <c r="Y273" s="10"/>
      <c r="Z273" s="10"/>
      <c r="AA273" s="10"/>
      <c r="AB273" s="21"/>
      <c r="AC273" s="21"/>
      <c r="AD273" s="46"/>
      <c r="AE273" s="46"/>
      <c r="AF273" s="46"/>
    </row>
    <row r="274" customFormat="false" ht="12.75" hidden="false" customHeight="true" outlineLevel="0" collapsed="false">
      <c r="A274" s="145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10"/>
      <c r="W274" s="10"/>
      <c r="X274" s="10"/>
      <c r="Y274" s="10"/>
      <c r="Z274" s="10"/>
      <c r="AA274" s="10"/>
      <c r="AB274" s="21"/>
      <c r="AC274" s="21"/>
      <c r="AD274" s="46"/>
      <c r="AE274" s="46"/>
      <c r="AF274" s="46"/>
    </row>
    <row r="275" customFormat="false" ht="12.75" hidden="false" customHeight="true" outlineLevel="0" collapsed="false">
      <c r="A275" s="145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10"/>
      <c r="W275" s="10"/>
      <c r="X275" s="10"/>
      <c r="Y275" s="10"/>
      <c r="Z275" s="10"/>
      <c r="AA275" s="10"/>
      <c r="AB275" s="21"/>
      <c r="AC275" s="21"/>
      <c r="AD275" s="46"/>
      <c r="AE275" s="46"/>
      <c r="AF275" s="46"/>
    </row>
    <row r="276" customFormat="false" ht="12.75" hidden="false" customHeight="true" outlineLevel="0" collapsed="false">
      <c r="A276" s="145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10"/>
      <c r="W276" s="10"/>
      <c r="X276" s="10"/>
      <c r="Y276" s="10"/>
      <c r="Z276" s="10"/>
      <c r="AA276" s="10"/>
      <c r="AB276" s="21"/>
      <c r="AC276" s="21"/>
      <c r="AD276" s="46"/>
      <c r="AE276" s="46"/>
      <c r="AF276" s="46"/>
    </row>
    <row r="277" customFormat="false" ht="12.75" hidden="false" customHeight="true" outlineLevel="0" collapsed="false">
      <c r="A277" s="145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10"/>
      <c r="W277" s="10"/>
      <c r="X277" s="10"/>
      <c r="Y277" s="10"/>
      <c r="Z277" s="10"/>
      <c r="AA277" s="10"/>
      <c r="AB277" s="21"/>
      <c r="AC277" s="21"/>
      <c r="AD277" s="46"/>
      <c r="AE277" s="46"/>
      <c r="AF277" s="46"/>
    </row>
    <row r="278" customFormat="false" ht="12.75" hidden="false" customHeight="true" outlineLevel="0" collapsed="false">
      <c r="A278" s="145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10"/>
      <c r="W278" s="10"/>
      <c r="X278" s="10"/>
      <c r="Y278" s="10"/>
      <c r="Z278" s="10"/>
      <c r="AA278" s="10"/>
      <c r="AB278" s="21"/>
      <c r="AC278" s="21"/>
      <c r="AD278" s="46"/>
      <c r="AE278" s="46"/>
      <c r="AF278" s="46"/>
    </row>
    <row r="279" customFormat="false" ht="12.75" hidden="false" customHeight="true" outlineLevel="0" collapsed="false">
      <c r="A279" s="145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10"/>
      <c r="W279" s="10"/>
      <c r="X279" s="10"/>
      <c r="Y279" s="10"/>
      <c r="Z279" s="10"/>
      <c r="AA279" s="10"/>
      <c r="AB279" s="21"/>
      <c r="AC279" s="21"/>
      <c r="AD279" s="46"/>
      <c r="AE279" s="46"/>
      <c r="AF279" s="46"/>
    </row>
    <row r="280" customFormat="false" ht="12.75" hidden="false" customHeight="true" outlineLevel="0" collapsed="false">
      <c r="A280" s="145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10"/>
      <c r="W280" s="10"/>
      <c r="X280" s="10"/>
      <c r="Y280" s="10"/>
      <c r="Z280" s="10"/>
      <c r="AA280" s="10"/>
      <c r="AB280" s="21"/>
      <c r="AC280" s="21"/>
      <c r="AD280" s="46"/>
      <c r="AE280" s="46"/>
      <c r="AF280" s="46"/>
    </row>
    <row r="281" customFormat="false" ht="12.75" hidden="false" customHeight="true" outlineLevel="0" collapsed="false">
      <c r="A281" s="145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10"/>
      <c r="W281" s="10"/>
      <c r="X281" s="10"/>
      <c r="Y281" s="10"/>
      <c r="Z281" s="10"/>
      <c r="AA281" s="10"/>
      <c r="AB281" s="21"/>
      <c r="AC281" s="21"/>
      <c r="AD281" s="46"/>
      <c r="AE281" s="46"/>
      <c r="AF281" s="46"/>
    </row>
    <row r="282" customFormat="false" ht="12.75" hidden="false" customHeight="true" outlineLevel="0" collapsed="false">
      <c r="A282" s="145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10"/>
      <c r="W282" s="10"/>
      <c r="X282" s="10"/>
      <c r="Y282" s="10"/>
      <c r="Z282" s="10"/>
      <c r="AA282" s="10"/>
      <c r="AB282" s="21"/>
      <c r="AC282" s="21"/>
      <c r="AD282" s="46"/>
      <c r="AE282" s="46"/>
      <c r="AF282" s="46"/>
    </row>
    <row r="283" customFormat="false" ht="12.75" hidden="false" customHeight="true" outlineLevel="0" collapsed="false">
      <c r="A283" s="145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10"/>
      <c r="W283" s="10"/>
      <c r="X283" s="10"/>
      <c r="Y283" s="10"/>
      <c r="Z283" s="10"/>
      <c r="AA283" s="10"/>
      <c r="AB283" s="21"/>
      <c r="AC283" s="21"/>
      <c r="AD283" s="46"/>
      <c r="AE283" s="46"/>
      <c r="AF283" s="46"/>
    </row>
    <row r="284" customFormat="false" ht="12.75" hidden="false" customHeight="true" outlineLevel="0" collapsed="false">
      <c r="A284" s="145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10"/>
      <c r="W284" s="10"/>
      <c r="X284" s="10"/>
      <c r="Y284" s="10"/>
      <c r="Z284" s="10"/>
      <c r="AA284" s="10"/>
      <c r="AB284" s="21"/>
      <c r="AC284" s="21"/>
      <c r="AD284" s="46"/>
      <c r="AE284" s="46"/>
      <c r="AF284" s="46"/>
    </row>
    <row r="285" customFormat="false" ht="12.75" hidden="false" customHeight="true" outlineLevel="0" collapsed="false">
      <c r="A285" s="145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10"/>
      <c r="W285" s="10"/>
      <c r="X285" s="10"/>
      <c r="Y285" s="10"/>
      <c r="Z285" s="10"/>
      <c r="AA285" s="10"/>
      <c r="AB285" s="21"/>
      <c r="AC285" s="21"/>
      <c r="AD285" s="46"/>
      <c r="AE285" s="46"/>
      <c r="AF285" s="46"/>
    </row>
    <row r="286" customFormat="false" ht="12.75" hidden="false" customHeight="true" outlineLevel="0" collapsed="false">
      <c r="A286" s="145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10"/>
      <c r="W286" s="10"/>
      <c r="X286" s="10"/>
      <c r="Y286" s="10"/>
      <c r="Z286" s="10"/>
      <c r="AA286" s="10"/>
      <c r="AB286" s="21"/>
      <c r="AC286" s="21"/>
      <c r="AD286" s="46"/>
      <c r="AE286" s="46"/>
      <c r="AF286" s="46"/>
    </row>
    <row r="287" customFormat="false" ht="12.75" hidden="false" customHeight="true" outlineLevel="0" collapsed="false">
      <c r="A287" s="145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10"/>
      <c r="W287" s="10"/>
      <c r="X287" s="10"/>
      <c r="Y287" s="10"/>
      <c r="Z287" s="10"/>
      <c r="AA287" s="10"/>
      <c r="AB287" s="21"/>
      <c r="AC287" s="21"/>
      <c r="AD287" s="46"/>
      <c r="AE287" s="46"/>
      <c r="AF287" s="46"/>
    </row>
    <row r="288" customFormat="false" ht="12.75" hidden="false" customHeight="true" outlineLevel="0" collapsed="false">
      <c r="A288" s="145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10"/>
      <c r="W288" s="10"/>
      <c r="X288" s="10"/>
      <c r="Y288" s="10"/>
      <c r="Z288" s="10"/>
      <c r="AA288" s="10"/>
      <c r="AB288" s="21"/>
      <c r="AC288" s="21"/>
      <c r="AD288" s="46"/>
      <c r="AE288" s="46"/>
      <c r="AF288" s="46"/>
    </row>
    <row r="289" customFormat="false" ht="12.75" hidden="false" customHeight="true" outlineLevel="0" collapsed="false">
      <c r="A289" s="145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10"/>
      <c r="W289" s="10"/>
      <c r="X289" s="10"/>
      <c r="Y289" s="10"/>
      <c r="Z289" s="10"/>
      <c r="AA289" s="10"/>
      <c r="AB289" s="21"/>
      <c r="AC289" s="21"/>
      <c r="AD289" s="46"/>
      <c r="AE289" s="46"/>
      <c r="AF289" s="46"/>
    </row>
    <row r="290" customFormat="false" ht="12.75" hidden="false" customHeight="true" outlineLevel="0" collapsed="false">
      <c r="A290" s="145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10"/>
      <c r="W290" s="10"/>
      <c r="X290" s="10"/>
      <c r="Y290" s="10"/>
      <c r="Z290" s="10"/>
      <c r="AA290" s="10"/>
      <c r="AB290" s="21"/>
      <c r="AC290" s="21"/>
      <c r="AD290" s="46"/>
      <c r="AE290" s="46"/>
      <c r="AF290" s="46"/>
    </row>
    <row r="291" customFormat="false" ht="12.75" hidden="false" customHeight="true" outlineLevel="0" collapsed="false">
      <c r="A291" s="145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10"/>
      <c r="W291" s="10"/>
      <c r="X291" s="10"/>
      <c r="Y291" s="10"/>
      <c r="Z291" s="10"/>
      <c r="AA291" s="10"/>
      <c r="AB291" s="21"/>
      <c r="AC291" s="21"/>
      <c r="AD291" s="46"/>
      <c r="AE291" s="46"/>
      <c r="AF291" s="46"/>
    </row>
    <row r="292" customFormat="false" ht="12.75" hidden="false" customHeight="true" outlineLevel="0" collapsed="false">
      <c r="A292" s="145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10"/>
      <c r="W292" s="10"/>
      <c r="X292" s="10"/>
      <c r="Y292" s="10"/>
      <c r="Z292" s="10"/>
      <c r="AA292" s="10"/>
      <c r="AB292" s="21"/>
      <c r="AC292" s="21"/>
      <c r="AD292" s="46"/>
      <c r="AE292" s="46"/>
      <c r="AF292" s="46"/>
    </row>
    <row r="293" customFormat="false" ht="12.75" hidden="false" customHeight="true" outlineLevel="0" collapsed="false">
      <c r="A293" s="145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10"/>
      <c r="W293" s="10"/>
      <c r="X293" s="10"/>
      <c r="Y293" s="10"/>
      <c r="Z293" s="10"/>
      <c r="AA293" s="10"/>
      <c r="AB293" s="21"/>
      <c r="AC293" s="21"/>
      <c r="AD293" s="46"/>
      <c r="AE293" s="46"/>
      <c r="AF293" s="46"/>
    </row>
    <row r="294" customFormat="false" ht="12.75" hidden="false" customHeight="true" outlineLevel="0" collapsed="false">
      <c r="A294" s="145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10"/>
      <c r="W294" s="10"/>
      <c r="X294" s="10"/>
      <c r="Y294" s="10"/>
      <c r="Z294" s="10"/>
      <c r="AA294" s="10"/>
      <c r="AB294" s="21"/>
      <c r="AC294" s="21"/>
      <c r="AD294" s="46"/>
      <c r="AE294" s="46"/>
      <c r="AF294" s="46"/>
    </row>
    <row r="295" customFormat="false" ht="12.75" hidden="false" customHeight="true" outlineLevel="0" collapsed="false">
      <c r="A295" s="145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10"/>
      <c r="W295" s="10"/>
      <c r="X295" s="10"/>
      <c r="Y295" s="10"/>
      <c r="Z295" s="10"/>
      <c r="AA295" s="10"/>
      <c r="AB295" s="21"/>
      <c r="AC295" s="21"/>
      <c r="AD295" s="46"/>
      <c r="AE295" s="46"/>
      <c r="AF295" s="46"/>
    </row>
    <row r="296" customFormat="false" ht="12.75" hidden="false" customHeight="true" outlineLevel="0" collapsed="false">
      <c r="A296" s="145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10"/>
      <c r="W296" s="10"/>
      <c r="X296" s="10"/>
      <c r="Y296" s="10"/>
      <c r="Z296" s="10"/>
      <c r="AA296" s="10"/>
      <c r="AB296" s="21"/>
      <c r="AC296" s="21"/>
      <c r="AD296" s="46"/>
      <c r="AE296" s="46"/>
      <c r="AF296" s="46"/>
    </row>
    <row r="297" customFormat="false" ht="12.75" hidden="false" customHeight="true" outlineLevel="0" collapsed="false">
      <c r="A297" s="145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10"/>
      <c r="W297" s="10"/>
      <c r="X297" s="10"/>
      <c r="Y297" s="10"/>
      <c r="Z297" s="10"/>
      <c r="AA297" s="10"/>
      <c r="AB297" s="21"/>
      <c r="AC297" s="21"/>
      <c r="AD297" s="46"/>
      <c r="AE297" s="46"/>
      <c r="AF297" s="46"/>
    </row>
    <row r="298" customFormat="false" ht="12.75" hidden="false" customHeight="true" outlineLevel="0" collapsed="false">
      <c r="A298" s="145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10"/>
      <c r="W298" s="10"/>
      <c r="X298" s="10"/>
      <c r="Y298" s="10"/>
      <c r="Z298" s="10"/>
      <c r="AA298" s="10"/>
      <c r="AB298" s="21"/>
      <c r="AC298" s="21"/>
      <c r="AD298" s="46"/>
      <c r="AE298" s="46"/>
      <c r="AF298" s="46"/>
    </row>
    <row r="299" customFormat="false" ht="12.75" hidden="false" customHeight="true" outlineLevel="0" collapsed="false">
      <c r="A299" s="145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10"/>
      <c r="W299" s="10"/>
      <c r="X299" s="10"/>
      <c r="Y299" s="10"/>
      <c r="Z299" s="10"/>
      <c r="AA299" s="10"/>
      <c r="AB299" s="21"/>
      <c r="AC299" s="21"/>
      <c r="AD299" s="46"/>
      <c r="AE299" s="46"/>
      <c r="AF299" s="46"/>
    </row>
    <row r="300" customFormat="false" ht="12.75" hidden="false" customHeight="true" outlineLevel="0" collapsed="false">
      <c r="A300" s="145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10"/>
      <c r="W300" s="10"/>
      <c r="X300" s="10"/>
      <c r="Y300" s="10"/>
      <c r="Z300" s="10"/>
      <c r="AA300" s="10"/>
      <c r="AB300" s="21"/>
      <c r="AC300" s="21"/>
      <c r="AD300" s="46"/>
      <c r="AE300" s="46"/>
      <c r="AF300" s="46"/>
    </row>
    <row r="301" customFormat="false" ht="12.75" hidden="false" customHeight="true" outlineLevel="0" collapsed="false">
      <c r="A301" s="145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10"/>
      <c r="W301" s="10"/>
      <c r="X301" s="10"/>
      <c r="Y301" s="10"/>
      <c r="Z301" s="10"/>
      <c r="AA301" s="10"/>
      <c r="AB301" s="21"/>
      <c r="AC301" s="21"/>
      <c r="AD301" s="46"/>
      <c r="AE301" s="46"/>
      <c r="AF301" s="46"/>
    </row>
    <row r="302" customFormat="false" ht="12.75" hidden="false" customHeight="true" outlineLevel="0" collapsed="false">
      <c r="A302" s="145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10"/>
      <c r="W302" s="10"/>
      <c r="X302" s="10"/>
      <c r="Y302" s="10"/>
      <c r="Z302" s="10"/>
      <c r="AA302" s="10"/>
      <c r="AB302" s="21"/>
      <c r="AC302" s="21"/>
      <c r="AD302" s="46"/>
      <c r="AE302" s="46"/>
      <c r="AF302" s="46"/>
    </row>
    <row r="303" customFormat="false" ht="12.75" hidden="false" customHeight="true" outlineLevel="0" collapsed="false">
      <c r="A303" s="145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10"/>
      <c r="W303" s="10"/>
      <c r="X303" s="10"/>
      <c r="Y303" s="10"/>
      <c r="Z303" s="10"/>
      <c r="AA303" s="10"/>
      <c r="AB303" s="21"/>
      <c r="AC303" s="21"/>
      <c r="AD303" s="46"/>
      <c r="AE303" s="46"/>
      <c r="AF303" s="46"/>
    </row>
    <row r="304" customFormat="false" ht="12.75" hidden="false" customHeight="true" outlineLevel="0" collapsed="false">
      <c r="A304" s="145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10"/>
      <c r="W304" s="10"/>
      <c r="X304" s="10"/>
      <c r="Y304" s="10"/>
      <c r="Z304" s="10"/>
      <c r="AA304" s="10"/>
      <c r="AB304" s="21"/>
      <c r="AC304" s="21"/>
      <c r="AD304" s="46"/>
      <c r="AE304" s="46"/>
      <c r="AF304" s="46"/>
    </row>
    <row r="305" customFormat="false" ht="12.75" hidden="false" customHeight="true" outlineLevel="0" collapsed="false">
      <c r="A305" s="145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10"/>
      <c r="W305" s="10"/>
      <c r="X305" s="10"/>
      <c r="Y305" s="10"/>
      <c r="Z305" s="10"/>
      <c r="AA305" s="10"/>
      <c r="AB305" s="21"/>
      <c r="AC305" s="21"/>
      <c r="AD305" s="46"/>
      <c r="AE305" s="46"/>
      <c r="AF305" s="46"/>
    </row>
    <row r="306" customFormat="false" ht="12.75" hidden="false" customHeight="true" outlineLevel="0" collapsed="false">
      <c r="A306" s="145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10"/>
      <c r="W306" s="10"/>
      <c r="X306" s="10"/>
      <c r="Y306" s="10"/>
      <c r="Z306" s="10"/>
      <c r="AA306" s="10"/>
      <c r="AB306" s="21"/>
      <c r="AC306" s="21"/>
      <c r="AD306" s="46"/>
      <c r="AE306" s="46"/>
      <c r="AF306" s="46"/>
    </row>
    <row r="307" customFormat="false" ht="12.75" hidden="false" customHeight="true" outlineLevel="0" collapsed="false">
      <c r="A307" s="145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10"/>
      <c r="W307" s="10"/>
      <c r="X307" s="10"/>
      <c r="Y307" s="10"/>
      <c r="Z307" s="10"/>
      <c r="AA307" s="10"/>
      <c r="AB307" s="21"/>
      <c r="AC307" s="21"/>
      <c r="AD307" s="46"/>
      <c r="AE307" s="46"/>
      <c r="AF307" s="46"/>
    </row>
    <row r="308" customFormat="false" ht="12.75" hidden="false" customHeight="true" outlineLevel="0" collapsed="false">
      <c r="A308" s="145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10"/>
      <c r="W308" s="10"/>
      <c r="X308" s="10"/>
      <c r="Y308" s="10"/>
      <c r="Z308" s="10"/>
      <c r="AA308" s="10"/>
      <c r="AB308" s="21"/>
      <c r="AC308" s="21"/>
      <c r="AD308" s="46"/>
      <c r="AE308" s="46"/>
      <c r="AF308" s="46"/>
    </row>
    <row r="309" customFormat="false" ht="12.75" hidden="false" customHeight="true" outlineLevel="0" collapsed="false">
      <c r="A309" s="145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10"/>
      <c r="W309" s="10"/>
      <c r="X309" s="10"/>
      <c r="Y309" s="10"/>
      <c r="Z309" s="10"/>
      <c r="AA309" s="10"/>
      <c r="AB309" s="21"/>
      <c r="AC309" s="21"/>
      <c r="AD309" s="46"/>
      <c r="AE309" s="46"/>
      <c r="AF309" s="46"/>
    </row>
    <row r="310" customFormat="false" ht="12.75" hidden="false" customHeight="true" outlineLevel="0" collapsed="false">
      <c r="A310" s="145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10"/>
      <c r="W310" s="10"/>
      <c r="X310" s="10"/>
      <c r="Y310" s="10"/>
      <c r="Z310" s="10"/>
      <c r="AA310" s="10"/>
      <c r="AB310" s="21"/>
      <c r="AC310" s="21"/>
      <c r="AD310" s="46"/>
      <c r="AE310" s="46"/>
      <c r="AF310" s="46"/>
    </row>
    <row r="311" customFormat="false" ht="12.75" hidden="false" customHeight="true" outlineLevel="0" collapsed="false">
      <c r="A311" s="145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10"/>
      <c r="W311" s="10"/>
      <c r="X311" s="10"/>
      <c r="Y311" s="10"/>
      <c r="Z311" s="10"/>
      <c r="AA311" s="10"/>
      <c r="AB311" s="21"/>
      <c r="AC311" s="21"/>
      <c r="AD311" s="46"/>
      <c r="AE311" s="46"/>
      <c r="AF311" s="46"/>
    </row>
    <row r="312" customFormat="false" ht="12.75" hidden="false" customHeight="true" outlineLevel="0" collapsed="false">
      <c r="A312" s="145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10"/>
      <c r="W312" s="10"/>
      <c r="X312" s="10"/>
      <c r="Y312" s="10"/>
      <c r="Z312" s="10"/>
      <c r="AA312" s="10"/>
      <c r="AB312" s="21"/>
      <c r="AC312" s="21"/>
      <c r="AD312" s="46"/>
      <c r="AE312" s="46"/>
      <c r="AF312" s="46"/>
    </row>
    <row r="313" customFormat="false" ht="12.75" hidden="false" customHeight="true" outlineLevel="0" collapsed="false">
      <c r="A313" s="145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10"/>
      <c r="W313" s="10"/>
      <c r="X313" s="10"/>
      <c r="Y313" s="10"/>
      <c r="Z313" s="10"/>
      <c r="AA313" s="10"/>
      <c r="AB313" s="21"/>
      <c r="AC313" s="21"/>
      <c r="AD313" s="46"/>
      <c r="AE313" s="46"/>
      <c r="AF313" s="46"/>
    </row>
    <row r="314" customFormat="false" ht="12.75" hidden="false" customHeight="true" outlineLevel="0" collapsed="false">
      <c r="A314" s="145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10"/>
      <c r="W314" s="10"/>
      <c r="X314" s="10"/>
      <c r="Y314" s="10"/>
      <c r="Z314" s="10"/>
      <c r="AA314" s="10"/>
      <c r="AB314" s="21"/>
      <c r="AC314" s="21"/>
      <c r="AD314" s="46"/>
      <c r="AE314" s="46"/>
      <c r="AF314" s="46"/>
    </row>
    <row r="315" customFormat="false" ht="12.75" hidden="false" customHeight="true" outlineLevel="0" collapsed="false">
      <c r="A315" s="145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10"/>
      <c r="W315" s="10"/>
      <c r="X315" s="10"/>
      <c r="Y315" s="10"/>
      <c r="Z315" s="10"/>
      <c r="AA315" s="10"/>
      <c r="AB315" s="21"/>
      <c r="AC315" s="21"/>
      <c r="AD315" s="46"/>
      <c r="AE315" s="46"/>
      <c r="AF315" s="46"/>
    </row>
    <row r="316" customFormat="false" ht="12.75" hidden="false" customHeight="true" outlineLevel="0" collapsed="false">
      <c r="A316" s="145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10"/>
      <c r="W316" s="10"/>
      <c r="X316" s="10"/>
      <c r="Y316" s="10"/>
      <c r="Z316" s="10"/>
      <c r="AA316" s="10"/>
      <c r="AB316" s="21"/>
      <c r="AC316" s="21"/>
      <c r="AD316" s="46"/>
      <c r="AE316" s="46"/>
      <c r="AF316" s="46"/>
    </row>
    <row r="317" customFormat="false" ht="12.75" hidden="false" customHeight="true" outlineLevel="0" collapsed="false">
      <c r="A317" s="145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10"/>
      <c r="W317" s="10"/>
      <c r="X317" s="10"/>
      <c r="Y317" s="10"/>
      <c r="Z317" s="10"/>
      <c r="AA317" s="10"/>
      <c r="AB317" s="21"/>
      <c r="AC317" s="21"/>
      <c r="AD317" s="46"/>
      <c r="AE317" s="46"/>
      <c r="AF317" s="46"/>
    </row>
    <row r="318" customFormat="false" ht="12.75" hidden="false" customHeight="true" outlineLevel="0" collapsed="false">
      <c r="A318" s="145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10"/>
      <c r="W318" s="10"/>
      <c r="X318" s="10"/>
      <c r="Y318" s="10"/>
      <c r="Z318" s="10"/>
      <c r="AA318" s="10"/>
      <c r="AB318" s="21"/>
      <c r="AC318" s="21"/>
      <c r="AD318" s="46"/>
      <c r="AE318" s="46"/>
      <c r="AF318" s="46"/>
    </row>
    <row r="319" customFormat="false" ht="12.75" hidden="false" customHeight="true" outlineLevel="0" collapsed="false">
      <c r="A319" s="145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10"/>
      <c r="W319" s="10"/>
      <c r="X319" s="10"/>
      <c r="Y319" s="10"/>
      <c r="Z319" s="10"/>
      <c r="AA319" s="10"/>
      <c r="AB319" s="21"/>
      <c r="AC319" s="21"/>
      <c r="AD319" s="46"/>
      <c r="AE319" s="46"/>
      <c r="AF319" s="46"/>
    </row>
    <row r="320" customFormat="false" ht="12.75" hidden="false" customHeight="true" outlineLevel="0" collapsed="false">
      <c r="A320" s="145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10"/>
      <c r="W320" s="10"/>
      <c r="X320" s="10"/>
      <c r="Y320" s="10"/>
      <c r="Z320" s="10"/>
      <c r="AA320" s="10"/>
      <c r="AB320" s="21"/>
      <c r="AC320" s="21"/>
      <c r="AD320" s="46"/>
      <c r="AE320" s="46"/>
      <c r="AF320" s="46"/>
    </row>
    <row r="321" customFormat="false" ht="12.75" hidden="false" customHeight="true" outlineLevel="0" collapsed="false">
      <c r="A321" s="145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10"/>
      <c r="W321" s="10"/>
      <c r="X321" s="10"/>
      <c r="Y321" s="10"/>
      <c r="Z321" s="10"/>
      <c r="AA321" s="10"/>
      <c r="AB321" s="21"/>
      <c r="AC321" s="21"/>
      <c r="AD321" s="46"/>
      <c r="AE321" s="46"/>
      <c r="AF321" s="46"/>
    </row>
    <row r="322" customFormat="false" ht="12.75" hidden="false" customHeight="true" outlineLevel="0" collapsed="false">
      <c r="A322" s="145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10"/>
      <c r="W322" s="10"/>
      <c r="X322" s="10"/>
      <c r="Y322" s="10"/>
      <c r="Z322" s="10"/>
      <c r="AA322" s="10"/>
      <c r="AB322" s="21"/>
      <c r="AC322" s="21"/>
      <c r="AD322" s="46"/>
      <c r="AE322" s="46"/>
      <c r="AF322" s="46"/>
    </row>
    <row r="323" customFormat="false" ht="12.75" hidden="false" customHeight="true" outlineLevel="0" collapsed="false">
      <c r="A323" s="145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10"/>
      <c r="W323" s="10"/>
      <c r="X323" s="10"/>
      <c r="Y323" s="10"/>
      <c r="Z323" s="10"/>
      <c r="AA323" s="10"/>
      <c r="AB323" s="21"/>
      <c r="AC323" s="21"/>
      <c r="AD323" s="46"/>
      <c r="AE323" s="46"/>
      <c r="AF323" s="46"/>
    </row>
    <row r="324" customFormat="false" ht="12.75" hidden="false" customHeight="true" outlineLevel="0" collapsed="false">
      <c r="A324" s="145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10"/>
      <c r="W324" s="10"/>
      <c r="X324" s="10"/>
      <c r="Y324" s="10"/>
      <c r="Z324" s="10"/>
      <c r="AA324" s="10"/>
      <c r="AB324" s="21"/>
      <c r="AC324" s="21"/>
      <c r="AD324" s="46"/>
      <c r="AE324" s="46"/>
      <c r="AF324" s="46"/>
    </row>
    <row r="325" customFormat="false" ht="12.75" hidden="false" customHeight="true" outlineLevel="0" collapsed="false">
      <c r="A325" s="145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10"/>
      <c r="W325" s="10"/>
      <c r="X325" s="10"/>
      <c r="Y325" s="10"/>
      <c r="Z325" s="10"/>
      <c r="AA325" s="10"/>
      <c r="AB325" s="21"/>
      <c r="AC325" s="21"/>
      <c r="AD325" s="46"/>
      <c r="AE325" s="46"/>
      <c r="AF325" s="46"/>
    </row>
    <row r="326" customFormat="false" ht="12.75" hidden="false" customHeight="true" outlineLevel="0" collapsed="false">
      <c r="A326" s="145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10"/>
      <c r="W326" s="10"/>
      <c r="X326" s="10"/>
      <c r="Y326" s="10"/>
      <c r="Z326" s="10"/>
      <c r="AA326" s="10"/>
      <c r="AB326" s="21"/>
      <c r="AC326" s="21"/>
      <c r="AD326" s="46"/>
      <c r="AE326" s="46"/>
      <c r="AF326" s="46"/>
    </row>
    <row r="327" customFormat="false" ht="12.75" hidden="false" customHeight="true" outlineLevel="0" collapsed="false">
      <c r="A327" s="145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10"/>
      <c r="W327" s="10"/>
      <c r="X327" s="10"/>
      <c r="Y327" s="10"/>
      <c r="Z327" s="10"/>
      <c r="AA327" s="10"/>
      <c r="AB327" s="21"/>
      <c r="AC327" s="21"/>
      <c r="AD327" s="46"/>
      <c r="AE327" s="46"/>
      <c r="AF327" s="46"/>
    </row>
    <row r="328" customFormat="false" ht="12.75" hidden="false" customHeight="true" outlineLevel="0" collapsed="false">
      <c r="A328" s="145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10"/>
      <c r="W328" s="10"/>
      <c r="X328" s="10"/>
      <c r="Y328" s="10"/>
      <c r="Z328" s="10"/>
      <c r="AA328" s="10"/>
      <c r="AB328" s="21"/>
      <c r="AC328" s="21"/>
      <c r="AD328" s="46"/>
      <c r="AE328" s="46"/>
      <c r="AF328" s="46"/>
    </row>
    <row r="329" customFormat="false" ht="12.75" hidden="false" customHeight="true" outlineLevel="0" collapsed="false">
      <c r="A329" s="145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10"/>
      <c r="W329" s="10"/>
      <c r="X329" s="10"/>
      <c r="Y329" s="10"/>
      <c r="Z329" s="10"/>
      <c r="AA329" s="10"/>
      <c r="AB329" s="21"/>
      <c r="AC329" s="21"/>
      <c r="AD329" s="46"/>
      <c r="AE329" s="46"/>
      <c r="AF329" s="46"/>
    </row>
    <row r="330" customFormat="false" ht="12.75" hidden="false" customHeight="true" outlineLevel="0" collapsed="false">
      <c r="A330" s="145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10"/>
      <c r="W330" s="10"/>
      <c r="X330" s="10"/>
      <c r="Y330" s="10"/>
      <c r="Z330" s="10"/>
      <c r="AA330" s="10"/>
      <c r="AB330" s="21"/>
      <c r="AC330" s="21"/>
      <c r="AD330" s="46"/>
      <c r="AE330" s="46"/>
      <c r="AF330" s="46"/>
    </row>
    <row r="331" customFormat="false" ht="12.75" hidden="false" customHeight="true" outlineLevel="0" collapsed="false">
      <c r="A331" s="145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10"/>
      <c r="W331" s="10"/>
      <c r="X331" s="10"/>
      <c r="Y331" s="10"/>
      <c r="Z331" s="10"/>
      <c r="AA331" s="10"/>
      <c r="AB331" s="21"/>
      <c r="AC331" s="21"/>
      <c r="AD331" s="46"/>
      <c r="AE331" s="46"/>
      <c r="AF331" s="46"/>
    </row>
    <row r="332" customFormat="false" ht="12.75" hidden="false" customHeight="true" outlineLevel="0" collapsed="false">
      <c r="A332" s="145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10"/>
      <c r="W332" s="10"/>
      <c r="X332" s="10"/>
      <c r="Y332" s="10"/>
      <c r="Z332" s="10"/>
      <c r="AA332" s="10"/>
      <c r="AB332" s="21"/>
      <c r="AC332" s="21"/>
      <c r="AD332" s="46"/>
      <c r="AE332" s="46"/>
      <c r="AF332" s="46"/>
    </row>
    <row r="333" customFormat="false" ht="12.75" hidden="false" customHeight="true" outlineLevel="0" collapsed="false">
      <c r="A333" s="145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10"/>
      <c r="W333" s="10"/>
      <c r="X333" s="10"/>
      <c r="Y333" s="10"/>
      <c r="Z333" s="10"/>
      <c r="AA333" s="10"/>
      <c r="AB333" s="21"/>
      <c r="AC333" s="21"/>
      <c r="AD333" s="46"/>
      <c r="AE333" s="46"/>
      <c r="AF333" s="46"/>
    </row>
    <row r="334" customFormat="false" ht="12.75" hidden="false" customHeight="true" outlineLevel="0" collapsed="false">
      <c r="A334" s="145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10"/>
      <c r="W334" s="10"/>
      <c r="X334" s="10"/>
      <c r="Y334" s="10"/>
      <c r="Z334" s="10"/>
      <c r="AA334" s="10"/>
      <c r="AB334" s="21"/>
      <c r="AC334" s="21"/>
      <c r="AD334" s="46"/>
      <c r="AE334" s="46"/>
      <c r="AF334" s="46"/>
    </row>
    <row r="335" customFormat="false" ht="12.75" hidden="false" customHeight="true" outlineLevel="0" collapsed="false">
      <c r="A335" s="145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10"/>
      <c r="W335" s="10"/>
      <c r="X335" s="10"/>
      <c r="Y335" s="10"/>
      <c r="Z335" s="10"/>
      <c r="AA335" s="10"/>
      <c r="AB335" s="21"/>
      <c r="AC335" s="21"/>
      <c r="AD335" s="46"/>
      <c r="AE335" s="46"/>
      <c r="AF335" s="46"/>
    </row>
    <row r="336" customFormat="false" ht="12.75" hidden="false" customHeight="true" outlineLevel="0" collapsed="false">
      <c r="A336" s="145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10"/>
      <c r="W336" s="10"/>
      <c r="X336" s="10"/>
      <c r="Y336" s="10"/>
      <c r="Z336" s="10"/>
      <c r="AA336" s="10"/>
      <c r="AB336" s="21"/>
      <c r="AC336" s="21"/>
      <c r="AD336" s="46"/>
      <c r="AE336" s="46"/>
      <c r="AF336" s="46"/>
    </row>
    <row r="337" customFormat="false" ht="12.75" hidden="false" customHeight="true" outlineLevel="0" collapsed="false">
      <c r="A337" s="145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10"/>
      <c r="W337" s="10"/>
      <c r="X337" s="10"/>
      <c r="Y337" s="10"/>
      <c r="Z337" s="10"/>
      <c r="AA337" s="10"/>
      <c r="AB337" s="21"/>
      <c r="AC337" s="21"/>
      <c r="AD337" s="46"/>
      <c r="AE337" s="46"/>
      <c r="AF337" s="46"/>
    </row>
    <row r="338" customFormat="false" ht="12.75" hidden="false" customHeight="true" outlineLevel="0" collapsed="false">
      <c r="A338" s="145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10"/>
      <c r="W338" s="10"/>
      <c r="X338" s="10"/>
      <c r="Y338" s="10"/>
      <c r="Z338" s="10"/>
      <c r="AA338" s="10"/>
      <c r="AB338" s="21"/>
      <c r="AC338" s="21"/>
      <c r="AD338" s="46"/>
      <c r="AE338" s="46"/>
      <c r="AF338" s="46"/>
    </row>
    <row r="339" customFormat="false" ht="12.75" hidden="false" customHeight="true" outlineLevel="0" collapsed="false">
      <c r="A339" s="145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10"/>
      <c r="W339" s="10"/>
      <c r="X339" s="10"/>
      <c r="Y339" s="10"/>
      <c r="Z339" s="10"/>
      <c r="AA339" s="10"/>
      <c r="AB339" s="21"/>
      <c r="AC339" s="21"/>
      <c r="AD339" s="46"/>
      <c r="AE339" s="46"/>
      <c r="AF339" s="46"/>
    </row>
    <row r="340" customFormat="false" ht="12.75" hidden="false" customHeight="true" outlineLevel="0" collapsed="false">
      <c r="A340" s="145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10"/>
      <c r="W340" s="10"/>
      <c r="X340" s="10"/>
      <c r="Y340" s="10"/>
      <c r="Z340" s="10"/>
      <c r="AA340" s="10"/>
      <c r="AB340" s="21"/>
      <c r="AC340" s="21"/>
      <c r="AD340" s="46"/>
      <c r="AE340" s="46"/>
      <c r="AF340" s="46"/>
    </row>
    <row r="341" customFormat="false" ht="12.75" hidden="false" customHeight="true" outlineLevel="0" collapsed="false">
      <c r="A341" s="145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10"/>
      <c r="W341" s="10"/>
      <c r="X341" s="10"/>
      <c r="Y341" s="10"/>
      <c r="Z341" s="10"/>
      <c r="AA341" s="10"/>
      <c r="AB341" s="21"/>
      <c r="AC341" s="21"/>
      <c r="AD341" s="46"/>
      <c r="AE341" s="46"/>
      <c r="AF341" s="46"/>
    </row>
    <row r="342" customFormat="false" ht="12.75" hidden="false" customHeight="true" outlineLevel="0" collapsed="false">
      <c r="A342" s="145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10"/>
      <c r="W342" s="10"/>
      <c r="X342" s="10"/>
      <c r="Y342" s="10"/>
      <c r="Z342" s="10"/>
      <c r="AA342" s="10"/>
      <c r="AB342" s="21"/>
      <c r="AC342" s="21"/>
      <c r="AD342" s="46"/>
      <c r="AE342" s="46"/>
      <c r="AF342" s="46"/>
    </row>
    <row r="343" customFormat="false" ht="12.75" hidden="false" customHeight="true" outlineLevel="0" collapsed="false">
      <c r="A343" s="145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10"/>
      <c r="W343" s="10"/>
      <c r="X343" s="10"/>
      <c r="Y343" s="10"/>
      <c r="Z343" s="10"/>
      <c r="AA343" s="10"/>
      <c r="AB343" s="21"/>
      <c r="AC343" s="21"/>
      <c r="AD343" s="46"/>
      <c r="AE343" s="46"/>
      <c r="AF343" s="46"/>
    </row>
    <row r="344" customFormat="false" ht="12.75" hidden="false" customHeight="true" outlineLevel="0" collapsed="false">
      <c r="A344" s="145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10"/>
      <c r="W344" s="10"/>
      <c r="X344" s="10"/>
      <c r="Y344" s="10"/>
      <c r="Z344" s="10"/>
      <c r="AA344" s="10"/>
      <c r="AB344" s="21"/>
      <c r="AC344" s="21"/>
      <c r="AD344" s="46"/>
      <c r="AE344" s="46"/>
      <c r="AF344" s="46"/>
    </row>
    <row r="345" customFormat="false" ht="12.75" hidden="false" customHeight="true" outlineLevel="0" collapsed="false">
      <c r="A345" s="145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10"/>
      <c r="W345" s="10"/>
      <c r="X345" s="10"/>
      <c r="Y345" s="10"/>
      <c r="Z345" s="10"/>
      <c r="AA345" s="10"/>
      <c r="AB345" s="21"/>
      <c r="AC345" s="21"/>
      <c r="AD345" s="46"/>
      <c r="AE345" s="46"/>
      <c r="AF345" s="46"/>
    </row>
    <row r="346" customFormat="false" ht="12.75" hidden="false" customHeight="true" outlineLevel="0" collapsed="false">
      <c r="A346" s="145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10"/>
      <c r="W346" s="10"/>
      <c r="X346" s="10"/>
      <c r="Y346" s="10"/>
      <c r="Z346" s="10"/>
      <c r="AA346" s="10"/>
      <c r="AB346" s="21"/>
      <c r="AC346" s="21"/>
      <c r="AD346" s="46"/>
      <c r="AE346" s="46"/>
      <c r="AF346" s="46"/>
    </row>
    <row r="347" customFormat="false" ht="12.75" hidden="false" customHeight="true" outlineLevel="0" collapsed="false">
      <c r="A347" s="145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10"/>
      <c r="W347" s="10"/>
      <c r="X347" s="10"/>
      <c r="Y347" s="10"/>
      <c r="Z347" s="10"/>
      <c r="AA347" s="10"/>
      <c r="AB347" s="21"/>
      <c r="AC347" s="21"/>
      <c r="AD347" s="46"/>
      <c r="AE347" s="46"/>
      <c r="AF347" s="46"/>
    </row>
    <row r="348" customFormat="false" ht="12.75" hidden="false" customHeight="true" outlineLevel="0" collapsed="false">
      <c r="A348" s="145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10"/>
      <c r="W348" s="10"/>
      <c r="X348" s="10"/>
      <c r="Y348" s="10"/>
      <c r="Z348" s="10"/>
      <c r="AA348" s="10"/>
      <c r="AB348" s="21"/>
      <c r="AC348" s="21"/>
      <c r="AD348" s="46"/>
      <c r="AE348" s="46"/>
      <c r="AF348" s="46"/>
    </row>
    <row r="349" customFormat="false" ht="12.75" hidden="false" customHeight="true" outlineLevel="0" collapsed="false">
      <c r="A349" s="145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10"/>
      <c r="W349" s="10"/>
      <c r="X349" s="10"/>
      <c r="Y349" s="10"/>
      <c r="Z349" s="10"/>
      <c r="AA349" s="10"/>
      <c r="AB349" s="21"/>
      <c r="AC349" s="21"/>
      <c r="AD349" s="46"/>
      <c r="AE349" s="46"/>
      <c r="AF349" s="46"/>
    </row>
    <row r="350" customFormat="false" ht="12.75" hidden="false" customHeight="true" outlineLevel="0" collapsed="false">
      <c r="A350" s="145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10"/>
      <c r="W350" s="10"/>
      <c r="X350" s="10"/>
      <c r="Y350" s="10"/>
      <c r="Z350" s="10"/>
      <c r="AA350" s="10"/>
      <c r="AB350" s="21"/>
      <c r="AC350" s="21"/>
      <c r="AD350" s="46"/>
      <c r="AE350" s="46"/>
      <c r="AF350" s="46"/>
    </row>
    <row r="351" customFormat="false" ht="12.75" hidden="false" customHeight="true" outlineLevel="0" collapsed="false">
      <c r="A351" s="145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10"/>
      <c r="W351" s="10"/>
      <c r="X351" s="10"/>
      <c r="Y351" s="10"/>
      <c r="Z351" s="10"/>
      <c r="AA351" s="10"/>
      <c r="AB351" s="21"/>
      <c r="AC351" s="21"/>
      <c r="AD351" s="46"/>
      <c r="AE351" s="46"/>
      <c r="AF351" s="46"/>
    </row>
    <row r="352" customFormat="false" ht="12.75" hidden="false" customHeight="true" outlineLevel="0" collapsed="false">
      <c r="A352" s="145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10"/>
      <c r="W352" s="10"/>
      <c r="X352" s="10"/>
      <c r="Y352" s="10"/>
      <c r="Z352" s="10"/>
      <c r="AA352" s="10"/>
      <c r="AB352" s="21"/>
      <c r="AC352" s="21"/>
      <c r="AD352" s="46"/>
      <c r="AE352" s="46"/>
      <c r="AF352" s="46"/>
    </row>
    <row r="353" customFormat="false" ht="12.75" hidden="false" customHeight="true" outlineLevel="0" collapsed="false">
      <c r="A353" s="145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10"/>
      <c r="W353" s="10"/>
      <c r="X353" s="10"/>
      <c r="Y353" s="10"/>
      <c r="Z353" s="10"/>
      <c r="AA353" s="10"/>
      <c r="AB353" s="21"/>
      <c r="AC353" s="21"/>
      <c r="AD353" s="46"/>
      <c r="AE353" s="46"/>
      <c r="AF353" s="46"/>
    </row>
    <row r="354" customFormat="false" ht="12.75" hidden="false" customHeight="true" outlineLevel="0" collapsed="false">
      <c r="A354" s="145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10"/>
      <c r="W354" s="10"/>
      <c r="X354" s="10"/>
      <c r="Y354" s="10"/>
      <c r="Z354" s="10"/>
      <c r="AA354" s="10"/>
      <c r="AB354" s="21"/>
      <c r="AC354" s="21"/>
      <c r="AD354" s="46"/>
      <c r="AE354" s="46"/>
      <c r="AF354" s="46"/>
    </row>
    <row r="355" customFormat="false" ht="12.75" hidden="false" customHeight="true" outlineLevel="0" collapsed="false">
      <c r="A355" s="145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10"/>
      <c r="W355" s="10"/>
      <c r="X355" s="10"/>
      <c r="Y355" s="10"/>
      <c r="Z355" s="10"/>
      <c r="AA355" s="10"/>
      <c r="AB355" s="21"/>
      <c r="AC355" s="21"/>
      <c r="AD355" s="46"/>
      <c r="AE355" s="46"/>
      <c r="AF355" s="46"/>
    </row>
    <row r="356" customFormat="false" ht="12.75" hidden="false" customHeight="true" outlineLevel="0" collapsed="false">
      <c r="A356" s="145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10"/>
      <c r="W356" s="10"/>
      <c r="X356" s="10"/>
      <c r="Y356" s="10"/>
      <c r="Z356" s="10"/>
      <c r="AA356" s="10"/>
      <c r="AB356" s="21"/>
      <c r="AC356" s="21"/>
      <c r="AD356" s="46"/>
      <c r="AE356" s="46"/>
      <c r="AF356" s="46"/>
    </row>
    <row r="357" customFormat="false" ht="12.75" hidden="false" customHeight="true" outlineLevel="0" collapsed="false">
      <c r="A357" s="145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10"/>
      <c r="W357" s="10"/>
      <c r="X357" s="10"/>
      <c r="Y357" s="10"/>
      <c r="Z357" s="10"/>
      <c r="AA357" s="10"/>
      <c r="AB357" s="21"/>
      <c r="AC357" s="21"/>
      <c r="AD357" s="46"/>
      <c r="AE357" s="46"/>
      <c r="AF357" s="46"/>
    </row>
    <row r="358" customFormat="false" ht="12.75" hidden="false" customHeight="true" outlineLevel="0" collapsed="false">
      <c r="A358" s="145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10"/>
      <c r="W358" s="10"/>
      <c r="X358" s="10"/>
      <c r="Y358" s="10"/>
      <c r="Z358" s="10"/>
      <c r="AA358" s="10"/>
      <c r="AB358" s="21"/>
      <c r="AC358" s="21"/>
      <c r="AD358" s="46"/>
      <c r="AE358" s="46"/>
      <c r="AF358" s="46"/>
    </row>
    <row r="359" customFormat="false" ht="12.75" hidden="false" customHeight="true" outlineLevel="0" collapsed="false">
      <c r="A359" s="145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10"/>
      <c r="W359" s="10"/>
      <c r="X359" s="10"/>
      <c r="Y359" s="10"/>
      <c r="Z359" s="10"/>
      <c r="AA359" s="10"/>
      <c r="AB359" s="21"/>
      <c r="AC359" s="21"/>
      <c r="AD359" s="46"/>
      <c r="AE359" s="46"/>
      <c r="AF359" s="46"/>
    </row>
    <row r="360" customFormat="false" ht="12.75" hidden="false" customHeight="true" outlineLevel="0" collapsed="false">
      <c r="A360" s="145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10"/>
      <c r="W360" s="10"/>
      <c r="X360" s="10"/>
      <c r="Y360" s="10"/>
      <c r="Z360" s="10"/>
      <c r="AA360" s="10"/>
      <c r="AB360" s="21"/>
      <c r="AC360" s="21"/>
      <c r="AD360" s="46"/>
      <c r="AE360" s="46"/>
      <c r="AF360" s="46"/>
    </row>
    <row r="361" customFormat="false" ht="12.75" hidden="false" customHeight="true" outlineLevel="0" collapsed="false">
      <c r="A361" s="145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10"/>
      <c r="W361" s="10"/>
      <c r="X361" s="10"/>
      <c r="Y361" s="10"/>
      <c r="Z361" s="10"/>
      <c r="AA361" s="10"/>
      <c r="AB361" s="21"/>
      <c r="AC361" s="21"/>
      <c r="AD361" s="46"/>
      <c r="AE361" s="46"/>
      <c r="AF361" s="46"/>
    </row>
    <row r="362" customFormat="false" ht="12.75" hidden="false" customHeight="true" outlineLevel="0" collapsed="false">
      <c r="A362" s="145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10"/>
      <c r="W362" s="10"/>
      <c r="X362" s="10"/>
      <c r="Y362" s="10"/>
      <c r="Z362" s="10"/>
      <c r="AA362" s="10"/>
      <c r="AB362" s="21"/>
      <c r="AC362" s="21"/>
      <c r="AD362" s="46"/>
      <c r="AE362" s="46"/>
      <c r="AF362" s="46"/>
    </row>
    <row r="363" customFormat="false" ht="12.75" hidden="false" customHeight="true" outlineLevel="0" collapsed="false">
      <c r="A363" s="145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10"/>
      <c r="W363" s="10"/>
      <c r="X363" s="10"/>
      <c r="Y363" s="10"/>
      <c r="Z363" s="10"/>
      <c r="AA363" s="10"/>
      <c r="AB363" s="21"/>
      <c r="AC363" s="21"/>
      <c r="AD363" s="46"/>
      <c r="AE363" s="46"/>
      <c r="AF363" s="46"/>
    </row>
    <row r="364" customFormat="false" ht="12.75" hidden="false" customHeight="true" outlineLevel="0" collapsed="false">
      <c r="A364" s="145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10"/>
      <c r="W364" s="10"/>
      <c r="X364" s="10"/>
      <c r="Y364" s="10"/>
      <c r="Z364" s="10"/>
      <c r="AA364" s="10"/>
      <c r="AB364" s="21"/>
      <c r="AC364" s="21"/>
      <c r="AD364" s="46"/>
      <c r="AE364" s="46"/>
      <c r="AF364" s="46"/>
    </row>
    <row r="365" customFormat="false" ht="12.75" hidden="false" customHeight="true" outlineLevel="0" collapsed="false">
      <c r="A365" s="145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10"/>
      <c r="W365" s="10"/>
      <c r="X365" s="10"/>
      <c r="Y365" s="10"/>
      <c r="Z365" s="10"/>
      <c r="AA365" s="10"/>
      <c r="AB365" s="21"/>
      <c r="AC365" s="21"/>
      <c r="AD365" s="46"/>
      <c r="AE365" s="46"/>
      <c r="AF365" s="46"/>
    </row>
    <row r="366" customFormat="false" ht="12.75" hidden="false" customHeight="true" outlineLevel="0" collapsed="false">
      <c r="A366" s="145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10"/>
      <c r="W366" s="10"/>
      <c r="X366" s="10"/>
      <c r="Y366" s="10"/>
      <c r="Z366" s="10"/>
      <c r="AA366" s="10"/>
      <c r="AB366" s="21"/>
      <c r="AC366" s="21"/>
      <c r="AD366" s="46"/>
      <c r="AE366" s="46"/>
      <c r="AF366" s="46"/>
    </row>
    <row r="367" customFormat="false" ht="12.75" hidden="false" customHeight="true" outlineLevel="0" collapsed="false">
      <c r="A367" s="145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10"/>
      <c r="W367" s="10"/>
      <c r="X367" s="10"/>
      <c r="Y367" s="10"/>
      <c r="Z367" s="10"/>
      <c r="AA367" s="10"/>
      <c r="AB367" s="21"/>
      <c r="AC367" s="21"/>
      <c r="AD367" s="46"/>
      <c r="AE367" s="46"/>
      <c r="AF367" s="46"/>
    </row>
    <row r="368" customFormat="false" ht="12.75" hidden="false" customHeight="true" outlineLevel="0" collapsed="false">
      <c r="A368" s="145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10"/>
      <c r="W368" s="10"/>
      <c r="X368" s="10"/>
      <c r="Y368" s="10"/>
      <c r="Z368" s="10"/>
      <c r="AA368" s="10"/>
      <c r="AB368" s="21"/>
      <c r="AC368" s="21"/>
      <c r="AD368" s="46"/>
      <c r="AE368" s="46"/>
      <c r="AF368" s="46"/>
    </row>
    <row r="369" customFormat="false" ht="12.75" hidden="false" customHeight="true" outlineLevel="0" collapsed="false">
      <c r="A369" s="145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10"/>
      <c r="W369" s="10"/>
      <c r="X369" s="10"/>
      <c r="Y369" s="10"/>
      <c r="Z369" s="10"/>
      <c r="AA369" s="10"/>
      <c r="AB369" s="21"/>
      <c r="AC369" s="21"/>
      <c r="AD369" s="46"/>
      <c r="AE369" s="46"/>
      <c r="AF369" s="46"/>
    </row>
    <row r="370" customFormat="false" ht="12.75" hidden="false" customHeight="true" outlineLevel="0" collapsed="false">
      <c r="A370" s="145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10"/>
      <c r="W370" s="10"/>
      <c r="X370" s="10"/>
      <c r="Y370" s="10"/>
      <c r="Z370" s="10"/>
      <c r="AA370" s="10"/>
      <c r="AB370" s="21"/>
      <c r="AC370" s="21"/>
      <c r="AD370" s="46"/>
      <c r="AE370" s="46"/>
      <c r="AF370" s="46"/>
    </row>
    <row r="371" customFormat="false" ht="12.75" hidden="false" customHeight="true" outlineLevel="0" collapsed="false">
      <c r="A371" s="145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10"/>
      <c r="W371" s="10"/>
      <c r="X371" s="10"/>
      <c r="Y371" s="10"/>
      <c r="Z371" s="10"/>
      <c r="AA371" s="10"/>
      <c r="AB371" s="21"/>
      <c r="AC371" s="21"/>
      <c r="AD371" s="46"/>
      <c r="AE371" s="46"/>
      <c r="AF371" s="46"/>
    </row>
    <row r="372" customFormat="false" ht="12.75" hidden="false" customHeight="true" outlineLevel="0" collapsed="false">
      <c r="A372" s="145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10"/>
      <c r="W372" s="10"/>
      <c r="X372" s="10"/>
      <c r="Y372" s="10"/>
      <c r="Z372" s="10"/>
      <c r="AA372" s="10"/>
      <c r="AB372" s="21"/>
      <c r="AC372" s="21"/>
      <c r="AD372" s="46"/>
      <c r="AE372" s="46"/>
      <c r="AF372" s="46"/>
    </row>
    <row r="373" customFormat="false" ht="12.75" hidden="false" customHeight="true" outlineLevel="0" collapsed="false">
      <c r="A373" s="145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10"/>
      <c r="W373" s="10"/>
      <c r="X373" s="10"/>
      <c r="Y373" s="10"/>
      <c r="Z373" s="10"/>
      <c r="AA373" s="10"/>
      <c r="AB373" s="21"/>
      <c r="AC373" s="21"/>
      <c r="AD373" s="46"/>
      <c r="AE373" s="46"/>
      <c r="AF373" s="46"/>
    </row>
    <row r="374" customFormat="false" ht="12.75" hidden="false" customHeight="true" outlineLevel="0" collapsed="false">
      <c r="A374" s="145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10"/>
      <c r="W374" s="10"/>
      <c r="X374" s="10"/>
      <c r="Y374" s="10"/>
      <c r="Z374" s="10"/>
      <c r="AA374" s="10"/>
      <c r="AB374" s="21"/>
      <c r="AC374" s="21"/>
      <c r="AD374" s="46"/>
      <c r="AE374" s="46"/>
      <c r="AF374" s="46"/>
    </row>
    <row r="375" customFormat="false" ht="12.75" hidden="false" customHeight="true" outlineLevel="0" collapsed="false">
      <c r="A375" s="145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10"/>
      <c r="W375" s="10"/>
      <c r="X375" s="10"/>
      <c r="Y375" s="10"/>
      <c r="Z375" s="10"/>
      <c r="AA375" s="10"/>
      <c r="AB375" s="21"/>
      <c r="AC375" s="21"/>
      <c r="AD375" s="46"/>
      <c r="AE375" s="46"/>
      <c r="AF375" s="46"/>
    </row>
    <row r="376" customFormat="false" ht="12.75" hidden="false" customHeight="true" outlineLevel="0" collapsed="false">
      <c r="A376" s="145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10"/>
      <c r="W376" s="10"/>
      <c r="X376" s="10"/>
      <c r="Y376" s="10"/>
      <c r="Z376" s="10"/>
      <c r="AA376" s="10"/>
      <c r="AB376" s="21"/>
      <c r="AC376" s="21"/>
      <c r="AD376" s="46"/>
      <c r="AE376" s="46"/>
      <c r="AF376" s="46"/>
    </row>
    <row r="377" customFormat="false" ht="12.75" hidden="false" customHeight="true" outlineLevel="0" collapsed="false">
      <c r="A377" s="145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10"/>
      <c r="W377" s="10"/>
      <c r="X377" s="10"/>
      <c r="Y377" s="10"/>
      <c r="Z377" s="10"/>
      <c r="AA377" s="10"/>
      <c r="AB377" s="21"/>
      <c r="AC377" s="21"/>
      <c r="AD377" s="46"/>
      <c r="AE377" s="46"/>
      <c r="AF377" s="46"/>
    </row>
    <row r="378" customFormat="false" ht="12.75" hidden="false" customHeight="true" outlineLevel="0" collapsed="false">
      <c r="A378" s="145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10"/>
      <c r="W378" s="10"/>
      <c r="X378" s="10"/>
      <c r="Y378" s="10"/>
      <c r="Z378" s="10"/>
      <c r="AA378" s="10"/>
      <c r="AB378" s="21"/>
      <c r="AC378" s="21"/>
      <c r="AD378" s="46"/>
      <c r="AE378" s="46"/>
      <c r="AF378" s="46"/>
    </row>
    <row r="379" customFormat="false" ht="12.75" hidden="false" customHeight="true" outlineLevel="0" collapsed="false">
      <c r="A379" s="145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10"/>
      <c r="W379" s="10"/>
      <c r="X379" s="10"/>
      <c r="Y379" s="10"/>
      <c r="Z379" s="10"/>
      <c r="AA379" s="10"/>
      <c r="AB379" s="21"/>
      <c r="AC379" s="21"/>
      <c r="AD379" s="46"/>
      <c r="AE379" s="46"/>
      <c r="AF379" s="46"/>
    </row>
    <row r="380" customFormat="false" ht="12.75" hidden="false" customHeight="true" outlineLevel="0" collapsed="false">
      <c r="A380" s="145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10"/>
      <c r="W380" s="10"/>
      <c r="X380" s="10"/>
      <c r="Y380" s="10"/>
      <c r="Z380" s="10"/>
      <c r="AA380" s="10"/>
      <c r="AB380" s="21"/>
      <c r="AC380" s="21"/>
      <c r="AD380" s="46"/>
      <c r="AE380" s="46"/>
      <c r="AF380" s="46"/>
    </row>
    <row r="381" customFormat="false" ht="12.75" hidden="false" customHeight="true" outlineLevel="0" collapsed="false">
      <c r="A381" s="145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10"/>
      <c r="W381" s="10"/>
      <c r="X381" s="10"/>
      <c r="Y381" s="10"/>
      <c r="Z381" s="10"/>
      <c r="AA381" s="10"/>
      <c r="AB381" s="21"/>
      <c r="AC381" s="21"/>
      <c r="AD381" s="46"/>
      <c r="AE381" s="46"/>
      <c r="AF381" s="46"/>
    </row>
    <row r="382" customFormat="false" ht="12.75" hidden="false" customHeight="true" outlineLevel="0" collapsed="false">
      <c r="A382" s="145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10"/>
      <c r="W382" s="10"/>
      <c r="X382" s="10"/>
      <c r="Y382" s="10"/>
      <c r="Z382" s="10"/>
      <c r="AA382" s="10"/>
      <c r="AB382" s="21"/>
      <c r="AC382" s="21"/>
      <c r="AD382" s="46"/>
      <c r="AE382" s="46"/>
      <c r="AF382" s="46"/>
    </row>
    <row r="383" customFormat="false" ht="12.75" hidden="false" customHeight="true" outlineLevel="0" collapsed="false">
      <c r="A383" s="145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10"/>
      <c r="W383" s="10"/>
      <c r="X383" s="10"/>
      <c r="Y383" s="10"/>
      <c r="Z383" s="10"/>
      <c r="AA383" s="10"/>
      <c r="AB383" s="21"/>
      <c r="AC383" s="21"/>
      <c r="AD383" s="46"/>
      <c r="AE383" s="46"/>
      <c r="AF383" s="46"/>
    </row>
    <row r="384" customFormat="false" ht="12.75" hidden="false" customHeight="true" outlineLevel="0" collapsed="false">
      <c r="A384" s="145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10"/>
      <c r="W384" s="10"/>
      <c r="X384" s="10"/>
      <c r="Y384" s="10"/>
      <c r="Z384" s="10"/>
      <c r="AA384" s="10"/>
      <c r="AB384" s="21"/>
      <c r="AC384" s="21"/>
      <c r="AD384" s="46"/>
      <c r="AE384" s="46"/>
      <c r="AF384" s="46"/>
    </row>
    <row r="385" customFormat="false" ht="12.75" hidden="false" customHeight="true" outlineLevel="0" collapsed="false">
      <c r="A385" s="145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10"/>
      <c r="W385" s="10"/>
      <c r="X385" s="10"/>
      <c r="Y385" s="10"/>
      <c r="Z385" s="10"/>
      <c r="AA385" s="10"/>
      <c r="AB385" s="21"/>
      <c r="AC385" s="21"/>
      <c r="AD385" s="46"/>
      <c r="AE385" s="46"/>
      <c r="AF385" s="46"/>
    </row>
    <row r="386" customFormat="false" ht="12.75" hidden="false" customHeight="true" outlineLevel="0" collapsed="false">
      <c r="A386" s="145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10"/>
      <c r="W386" s="10"/>
      <c r="X386" s="10"/>
      <c r="Y386" s="10"/>
      <c r="Z386" s="10"/>
      <c r="AA386" s="10"/>
      <c r="AB386" s="21"/>
      <c r="AC386" s="21"/>
      <c r="AD386" s="46"/>
      <c r="AE386" s="46"/>
      <c r="AF386" s="46"/>
    </row>
    <row r="387" customFormat="false" ht="12.75" hidden="false" customHeight="true" outlineLevel="0" collapsed="false">
      <c r="A387" s="145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10"/>
      <c r="W387" s="10"/>
      <c r="X387" s="10"/>
      <c r="Y387" s="10"/>
      <c r="Z387" s="10"/>
      <c r="AA387" s="10"/>
      <c r="AB387" s="21"/>
      <c r="AC387" s="21"/>
      <c r="AD387" s="46"/>
      <c r="AE387" s="46"/>
      <c r="AF387" s="46"/>
    </row>
    <row r="388" customFormat="false" ht="12.75" hidden="false" customHeight="true" outlineLevel="0" collapsed="false">
      <c r="A388" s="145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10"/>
      <c r="W388" s="10"/>
      <c r="X388" s="10"/>
      <c r="Y388" s="10"/>
      <c r="Z388" s="10"/>
      <c r="AA388" s="10"/>
      <c r="AB388" s="21"/>
      <c r="AC388" s="21"/>
      <c r="AD388" s="46"/>
      <c r="AE388" s="46"/>
      <c r="AF388" s="46"/>
    </row>
    <row r="389" customFormat="false" ht="12.75" hidden="false" customHeight="true" outlineLevel="0" collapsed="false">
      <c r="A389" s="145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10"/>
      <c r="W389" s="10"/>
      <c r="X389" s="10"/>
      <c r="Y389" s="10"/>
      <c r="Z389" s="10"/>
      <c r="AA389" s="10"/>
      <c r="AB389" s="21"/>
      <c r="AC389" s="21"/>
      <c r="AD389" s="46"/>
      <c r="AE389" s="46"/>
      <c r="AF389" s="46"/>
    </row>
    <row r="390" customFormat="false" ht="12.75" hidden="false" customHeight="true" outlineLevel="0" collapsed="false">
      <c r="A390" s="145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10"/>
      <c r="W390" s="10"/>
      <c r="X390" s="10"/>
      <c r="Y390" s="10"/>
      <c r="Z390" s="10"/>
      <c r="AA390" s="10"/>
      <c r="AB390" s="21"/>
      <c r="AC390" s="21"/>
      <c r="AD390" s="46"/>
      <c r="AE390" s="46"/>
      <c r="AF390" s="46"/>
    </row>
    <row r="391" customFormat="false" ht="12.75" hidden="false" customHeight="true" outlineLevel="0" collapsed="false">
      <c r="A391" s="145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10"/>
      <c r="W391" s="10"/>
      <c r="X391" s="10"/>
      <c r="Y391" s="10"/>
      <c r="Z391" s="10"/>
      <c r="AA391" s="10"/>
      <c r="AB391" s="21"/>
      <c r="AC391" s="21"/>
      <c r="AD391" s="46"/>
      <c r="AE391" s="46"/>
      <c r="AF391" s="46"/>
    </row>
    <row r="392" customFormat="false" ht="12.75" hidden="false" customHeight="true" outlineLevel="0" collapsed="false">
      <c r="A392" s="145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10"/>
      <c r="W392" s="10"/>
      <c r="X392" s="10"/>
      <c r="Y392" s="10"/>
      <c r="Z392" s="10"/>
      <c r="AA392" s="10"/>
      <c r="AB392" s="21"/>
      <c r="AC392" s="21"/>
      <c r="AD392" s="46"/>
      <c r="AE392" s="46"/>
      <c r="AF392" s="46"/>
    </row>
    <row r="393" customFormat="false" ht="12.75" hidden="false" customHeight="true" outlineLevel="0" collapsed="false">
      <c r="A393" s="145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10"/>
      <c r="W393" s="10"/>
      <c r="X393" s="10"/>
      <c r="Y393" s="10"/>
      <c r="Z393" s="10"/>
      <c r="AA393" s="10"/>
      <c r="AB393" s="21"/>
      <c r="AC393" s="21"/>
      <c r="AD393" s="46"/>
      <c r="AE393" s="46"/>
      <c r="AF393" s="46"/>
    </row>
    <row r="394" customFormat="false" ht="12.75" hidden="false" customHeight="true" outlineLevel="0" collapsed="false">
      <c r="A394" s="145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10"/>
      <c r="W394" s="10"/>
      <c r="X394" s="10"/>
      <c r="Y394" s="10"/>
      <c r="Z394" s="10"/>
      <c r="AA394" s="10"/>
      <c r="AB394" s="21"/>
      <c r="AC394" s="21"/>
      <c r="AD394" s="46"/>
      <c r="AE394" s="46"/>
      <c r="AF394" s="46"/>
    </row>
    <row r="395" customFormat="false" ht="12.75" hidden="false" customHeight="true" outlineLevel="0" collapsed="false">
      <c r="A395" s="145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10"/>
      <c r="W395" s="10"/>
      <c r="X395" s="10"/>
      <c r="Y395" s="10"/>
      <c r="Z395" s="10"/>
      <c r="AA395" s="10"/>
      <c r="AB395" s="21"/>
      <c r="AC395" s="21"/>
      <c r="AD395" s="46"/>
      <c r="AE395" s="46"/>
      <c r="AF395" s="46"/>
    </row>
    <row r="396" customFormat="false" ht="12.75" hidden="false" customHeight="true" outlineLevel="0" collapsed="false">
      <c r="A396" s="145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10"/>
      <c r="W396" s="10"/>
      <c r="X396" s="10"/>
      <c r="Y396" s="10"/>
      <c r="Z396" s="10"/>
      <c r="AA396" s="10"/>
      <c r="AB396" s="21"/>
      <c r="AC396" s="21"/>
      <c r="AD396" s="46"/>
      <c r="AE396" s="46"/>
      <c r="AF396" s="46"/>
    </row>
    <row r="397" customFormat="false" ht="12.75" hidden="false" customHeight="true" outlineLevel="0" collapsed="false">
      <c r="A397" s="145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10"/>
      <c r="W397" s="10"/>
      <c r="X397" s="10"/>
      <c r="Y397" s="10"/>
      <c r="Z397" s="10"/>
      <c r="AA397" s="10"/>
      <c r="AB397" s="21"/>
      <c r="AC397" s="21"/>
      <c r="AD397" s="46"/>
      <c r="AE397" s="46"/>
      <c r="AF397" s="46"/>
    </row>
    <row r="398" customFormat="false" ht="12.75" hidden="false" customHeight="true" outlineLevel="0" collapsed="false">
      <c r="A398" s="145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10"/>
      <c r="W398" s="10"/>
      <c r="X398" s="10"/>
      <c r="Y398" s="10"/>
      <c r="Z398" s="10"/>
      <c r="AA398" s="10"/>
      <c r="AB398" s="21"/>
      <c r="AC398" s="21"/>
      <c r="AD398" s="46"/>
      <c r="AE398" s="46"/>
      <c r="AF398" s="46"/>
    </row>
    <row r="399" customFormat="false" ht="12.75" hidden="false" customHeight="true" outlineLevel="0" collapsed="false">
      <c r="A399" s="145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10"/>
      <c r="W399" s="10"/>
      <c r="X399" s="10"/>
      <c r="Y399" s="10"/>
      <c r="Z399" s="10"/>
      <c r="AA399" s="10"/>
      <c r="AB399" s="21"/>
      <c r="AC399" s="21"/>
      <c r="AD399" s="46"/>
      <c r="AE399" s="46"/>
      <c r="AF399" s="46"/>
    </row>
    <row r="400" customFormat="false" ht="12.75" hidden="false" customHeight="true" outlineLevel="0" collapsed="false">
      <c r="A400" s="145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10"/>
      <c r="W400" s="10"/>
      <c r="X400" s="10"/>
      <c r="Y400" s="10"/>
      <c r="Z400" s="10"/>
      <c r="AA400" s="10"/>
      <c r="AB400" s="21"/>
      <c r="AC400" s="21"/>
      <c r="AD400" s="46"/>
      <c r="AE400" s="46"/>
      <c r="AF400" s="46"/>
    </row>
    <row r="401" customFormat="false" ht="12.75" hidden="false" customHeight="true" outlineLevel="0" collapsed="false">
      <c r="A401" s="145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10"/>
      <c r="W401" s="10"/>
      <c r="X401" s="10"/>
      <c r="Y401" s="10"/>
      <c r="Z401" s="10"/>
      <c r="AA401" s="10"/>
      <c r="AB401" s="21"/>
      <c r="AC401" s="21"/>
      <c r="AD401" s="46"/>
      <c r="AE401" s="46"/>
      <c r="AF401" s="46"/>
    </row>
    <row r="402" customFormat="false" ht="12.75" hidden="false" customHeight="true" outlineLevel="0" collapsed="false">
      <c r="A402" s="145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10"/>
      <c r="W402" s="10"/>
      <c r="X402" s="10"/>
      <c r="Y402" s="10"/>
      <c r="Z402" s="10"/>
      <c r="AA402" s="10"/>
      <c r="AB402" s="21"/>
      <c r="AC402" s="21"/>
      <c r="AD402" s="46"/>
      <c r="AE402" s="46"/>
      <c r="AF402" s="46"/>
    </row>
    <row r="403" customFormat="false" ht="12.75" hidden="false" customHeight="true" outlineLevel="0" collapsed="false">
      <c r="A403" s="145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10"/>
      <c r="W403" s="10"/>
      <c r="X403" s="10"/>
      <c r="Y403" s="10"/>
      <c r="Z403" s="10"/>
      <c r="AA403" s="10"/>
      <c r="AB403" s="21"/>
      <c r="AC403" s="21"/>
      <c r="AD403" s="46"/>
      <c r="AE403" s="46"/>
      <c r="AF403" s="46"/>
    </row>
    <row r="404" customFormat="false" ht="12.75" hidden="false" customHeight="true" outlineLevel="0" collapsed="false">
      <c r="A404" s="145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10"/>
      <c r="W404" s="10"/>
      <c r="X404" s="10"/>
      <c r="Y404" s="10"/>
      <c r="Z404" s="10"/>
      <c r="AA404" s="10"/>
      <c r="AB404" s="21"/>
      <c r="AC404" s="21"/>
      <c r="AD404" s="46"/>
      <c r="AE404" s="46"/>
      <c r="AF404" s="46"/>
    </row>
    <row r="405" customFormat="false" ht="12.75" hidden="false" customHeight="true" outlineLevel="0" collapsed="false">
      <c r="A405" s="145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10"/>
      <c r="W405" s="10"/>
      <c r="X405" s="10"/>
      <c r="Y405" s="10"/>
      <c r="Z405" s="10"/>
      <c r="AA405" s="10"/>
      <c r="AB405" s="21"/>
      <c r="AC405" s="21"/>
      <c r="AD405" s="46"/>
      <c r="AE405" s="46"/>
      <c r="AF405" s="46"/>
    </row>
    <row r="406" customFormat="false" ht="12.75" hidden="false" customHeight="true" outlineLevel="0" collapsed="false">
      <c r="A406" s="145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10"/>
      <c r="W406" s="10"/>
      <c r="X406" s="10"/>
      <c r="Y406" s="10"/>
      <c r="Z406" s="10"/>
      <c r="AA406" s="10"/>
      <c r="AB406" s="21"/>
      <c r="AC406" s="21"/>
      <c r="AD406" s="46"/>
      <c r="AE406" s="46"/>
      <c r="AF406" s="46"/>
    </row>
    <row r="407" customFormat="false" ht="12.75" hidden="false" customHeight="true" outlineLevel="0" collapsed="false">
      <c r="A407" s="145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10"/>
      <c r="W407" s="10"/>
      <c r="X407" s="10"/>
      <c r="Y407" s="10"/>
      <c r="Z407" s="10"/>
      <c r="AA407" s="10"/>
      <c r="AB407" s="21"/>
      <c r="AC407" s="21"/>
      <c r="AD407" s="46"/>
      <c r="AE407" s="46"/>
      <c r="AF407" s="46"/>
    </row>
    <row r="408" customFormat="false" ht="12.75" hidden="false" customHeight="true" outlineLevel="0" collapsed="false">
      <c r="A408" s="145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10"/>
      <c r="W408" s="10"/>
      <c r="X408" s="10"/>
      <c r="Y408" s="10"/>
      <c r="Z408" s="10"/>
      <c r="AA408" s="10"/>
      <c r="AB408" s="21"/>
      <c r="AC408" s="21"/>
      <c r="AD408" s="46"/>
      <c r="AE408" s="46"/>
      <c r="AF408" s="46"/>
    </row>
    <row r="409" customFormat="false" ht="12.75" hidden="false" customHeight="true" outlineLevel="0" collapsed="false">
      <c r="A409" s="145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10"/>
      <c r="W409" s="10"/>
      <c r="X409" s="10"/>
      <c r="Y409" s="10"/>
      <c r="Z409" s="10"/>
      <c r="AA409" s="10"/>
      <c r="AB409" s="21"/>
      <c r="AC409" s="21"/>
      <c r="AD409" s="46"/>
      <c r="AE409" s="46"/>
      <c r="AF409" s="46"/>
    </row>
    <row r="410" customFormat="false" ht="12.75" hidden="false" customHeight="true" outlineLevel="0" collapsed="false">
      <c r="A410" s="145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10"/>
      <c r="W410" s="10"/>
      <c r="X410" s="10"/>
      <c r="Y410" s="10"/>
      <c r="Z410" s="10"/>
      <c r="AA410" s="10"/>
      <c r="AB410" s="21"/>
      <c r="AC410" s="21"/>
      <c r="AD410" s="46"/>
      <c r="AE410" s="46"/>
      <c r="AF410" s="46"/>
    </row>
    <row r="411" customFormat="false" ht="12.75" hidden="false" customHeight="true" outlineLevel="0" collapsed="false">
      <c r="A411" s="145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10"/>
      <c r="W411" s="10"/>
      <c r="X411" s="10"/>
      <c r="Y411" s="10"/>
      <c r="Z411" s="10"/>
      <c r="AA411" s="10"/>
      <c r="AB411" s="21"/>
      <c r="AC411" s="21"/>
      <c r="AD411" s="46"/>
      <c r="AE411" s="46"/>
      <c r="AF411" s="46"/>
    </row>
    <row r="412" customFormat="false" ht="12.75" hidden="false" customHeight="true" outlineLevel="0" collapsed="false">
      <c r="A412" s="145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10"/>
      <c r="W412" s="10"/>
      <c r="X412" s="10"/>
      <c r="Y412" s="10"/>
      <c r="Z412" s="10"/>
      <c r="AA412" s="10"/>
      <c r="AB412" s="21"/>
      <c r="AC412" s="21"/>
      <c r="AD412" s="46"/>
      <c r="AE412" s="46"/>
      <c r="AF412" s="46"/>
    </row>
    <row r="413" customFormat="false" ht="12.75" hidden="false" customHeight="true" outlineLevel="0" collapsed="false">
      <c r="A413" s="145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10"/>
      <c r="W413" s="10"/>
      <c r="X413" s="10"/>
      <c r="Y413" s="10"/>
      <c r="Z413" s="10"/>
      <c r="AA413" s="10"/>
      <c r="AB413" s="21"/>
      <c r="AC413" s="21"/>
      <c r="AD413" s="46"/>
      <c r="AE413" s="46"/>
      <c r="AF413" s="46"/>
    </row>
    <row r="414" customFormat="false" ht="12.75" hidden="false" customHeight="true" outlineLevel="0" collapsed="false">
      <c r="A414" s="145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10"/>
      <c r="W414" s="10"/>
      <c r="X414" s="10"/>
      <c r="Y414" s="10"/>
      <c r="Z414" s="10"/>
      <c r="AA414" s="10"/>
      <c r="AB414" s="21"/>
      <c r="AC414" s="21"/>
      <c r="AD414" s="46"/>
      <c r="AE414" s="46"/>
      <c r="AF414" s="46"/>
    </row>
    <row r="415" customFormat="false" ht="12.75" hidden="false" customHeight="true" outlineLevel="0" collapsed="false">
      <c r="A415" s="145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10"/>
      <c r="W415" s="10"/>
      <c r="X415" s="10"/>
      <c r="Y415" s="10"/>
      <c r="Z415" s="10"/>
      <c r="AA415" s="10"/>
      <c r="AB415" s="21"/>
      <c r="AC415" s="21"/>
      <c r="AD415" s="46"/>
      <c r="AE415" s="46"/>
      <c r="AF415" s="46"/>
    </row>
    <row r="416" customFormat="false" ht="12.75" hidden="false" customHeight="true" outlineLevel="0" collapsed="false">
      <c r="A416" s="145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10"/>
      <c r="W416" s="10"/>
      <c r="X416" s="10"/>
      <c r="Y416" s="10"/>
      <c r="Z416" s="10"/>
      <c r="AA416" s="10"/>
      <c r="AB416" s="21"/>
      <c r="AC416" s="21"/>
      <c r="AD416" s="46"/>
      <c r="AE416" s="46"/>
      <c r="AF416" s="46"/>
    </row>
    <row r="417" customFormat="false" ht="12.75" hidden="false" customHeight="true" outlineLevel="0" collapsed="false">
      <c r="A417" s="145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10"/>
      <c r="W417" s="10"/>
      <c r="X417" s="10"/>
      <c r="Y417" s="10"/>
      <c r="Z417" s="10"/>
      <c r="AA417" s="10"/>
      <c r="AB417" s="21"/>
      <c r="AC417" s="21"/>
      <c r="AD417" s="46"/>
      <c r="AE417" s="46"/>
      <c r="AF417" s="46"/>
    </row>
    <row r="418" customFormat="false" ht="12.75" hidden="false" customHeight="true" outlineLevel="0" collapsed="false">
      <c r="A418" s="145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10"/>
      <c r="W418" s="10"/>
      <c r="X418" s="10"/>
      <c r="Y418" s="10"/>
      <c r="Z418" s="10"/>
      <c r="AA418" s="10"/>
      <c r="AB418" s="21"/>
      <c r="AC418" s="21"/>
      <c r="AD418" s="46"/>
      <c r="AE418" s="46"/>
      <c r="AF418" s="46"/>
    </row>
    <row r="419" customFormat="false" ht="12.75" hidden="false" customHeight="true" outlineLevel="0" collapsed="false">
      <c r="A419" s="145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10"/>
      <c r="W419" s="10"/>
      <c r="X419" s="10"/>
      <c r="Y419" s="10"/>
      <c r="Z419" s="10"/>
      <c r="AA419" s="10"/>
      <c r="AB419" s="21"/>
      <c r="AC419" s="21"/>
      <c r="AD419" s="46"/>
      <c r="AE419" s="46"/>
      <c r="AF419" s="46"/>
    </row>
    <row r="420" customFormat="false" ht="12.75" hidden="false" customHeight="true" outlineLevel="0" collapsed="false">
      <c r="A420" s="145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10"/>
      <c r="W420" s="10"/>
      <c r="X420" s="10"/>
      <c r="Y420" s="10"/>
      <c r="Z420" s="10"/>
      <c r="AA420" s="10"/>
      <c r="AB420" s="21"/>
      <c r="AC420" s="21"/>
      <c r="AD420" s="46"/>
      <c r="AE420" s="46"/>
      <c r="AF420" s="46"/>
    </row>
    <row r="421" customFormat="false" ht="12.75" hidden="false" customHeight="true" outlineLevel="0" collapsed="false">
      <c r="A421" s="145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10"/>
      <c r="W421" s="10"/>
      <c r="X421" s="10"/>
      <c r="Y421" s="10"/>
      <c r="Z421" s="10"/>
      <c r="AA421" s="10"/>
      <c r="AB421" s="21"/>
      <c r="AC421" s="21"/>
      <c r="AD421" s="46"/>
      <c r="AE421" s="46"/>
      <c r="AF421" s="46"/>
    </row>
    <row r="422" customFormat="false" ht="12.75" hidden="false" customHeight="true" outlineLevel="0" collapsed="false">
      <c r="A422" s="145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10"/>
      <c r="W422" s="10"/>
      <c r="X422" s="10"/>
      <c r="Y422" s="10"/>
      <c r="Z422" s="10"/>
      <c r="AA422" s="10"/>
      <c r="AB422" s="21"/>
      <c r="AC422" s="21"/>
      <c r="AD422" s="46"/>
      <c r="AE422" s="46"/>
      <c r="AF422" s="46"/>
    </row>
    <row r="423" customFormat="false" ht="12.75" hidden="false" customHeight="true" outlineLevel="0" collapsed="false">
      <c r="A423" s="1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10"/>
      <c r="W423" s="10"/>
      <c r="X423" s="10"/>
      <c r="Y423" s="10"/>
      <c r="Z423" s="10"/>
      <c r="AA423" s="10"/>
      <c r="AB423" s="21"/>
      <c r="AC423" s="21"/>
      <c r="AD423" s="46"/>
      <c r="AE423" s="46"/>
      <c r="AF423" s="46"/>
    </row>
    <row r="424" customFormat="false" ht="12.75" hidden="false" customHeight="true" outlineLevel="0" collapsed="false">
      <c r="A424" s="145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10"/>
      <c r="W424" s="10"/>
      <c r="X424" s="10"/>
      <c r="Y424" s="10"/>
      <c r="Z424" s="10"/>
      <c r="AA424" s="10"/>
      <c r="AB424" s="21"/>
      <c r="AC424" s="21"/>
      <c r="AD424" s="46"/>
      <c r="AE424" s="46"/>
      <c r="AF424" s="46"/>
    </row>
    <row r="425" customFormat="false" ht="12.75" hidden="false" customHeight="true" outlineLevel="0" collapsed="false">
      <c r="A425" s="145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10"/>
      <c r="W425" s="10"/>
      <c r="X425" s="10"/>
      <c r="Y425" s="10"/>
      <c r="Z425" s="10"/>
      <c r="AA425" s="10"/>
      <c r="AB425" s="21"/>
      <c r="AC425" s="21"/>
      <c r="AD425" s="46"/>
      <c r="AE425" s="46"/>
      <c r="AF425" s="46"/>
    </row>
    <row r="426" customFormat="false" ht="12.75" hidden="false" customHeight="true" outlineLevel="0" collapsed="false">
      <c r="A426" s="145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10"/>
      <c r="W426" s="10"/>
      <c r="X426" s="10"/>
      <c r="Y426" s="10"/>
      <c r="Z426" s="10"/>
      <c r="AA426" s="10"/>
      <c r="AB426" s="21"/>
      <c r="AC426" s="21"/>
      <c r="AD426" s="46"/>
      <c r="AE426" s="46"/>
      <c r="AF426" s="46"/>
    </row>
    <row r="427" customFormat="false" ht="12.75" hidden="false" customHeight="true" outlineLevel="0" collapsed="false">
      <c r="A427" s="145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10"/>
      <c r="W427" s="10"/>
      <c r="X427" s="10"/>
      <c r="Y427" s="10"/>
      <c r="Z427" s="10"/>
      <c r="AA427" s="10"/>
      <c r="AB427" s="21"/>
      <c r="AC427" s="21"/>
      <c r="AD427" s="46"/>
      <c r="AE427" s="46"/>
      <c r="AF427" s="46"/>
    </row>
    <row r="428" customFormat="false" ht="12.75" hidden="false" customHeight="true" outlineLevel="0" collapsed="false">
      <c r="A428" s="145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10"/>
      <c r="W428" s="10"/>
      <c r="X428" s="10"/>
      <c r="Y428" s="10"/>
      <c r="Z428" s="10"/>
      <c r="AA428" s="10"/>
      <c r="AB428" s="21"/>
      <c r="AC428" s="21"/>
      <c r="AD428" s="46"/>
      <c r="AE428" s="46"/>
      <c r="AF428" s="46"/>
    </row>
    <row r="429" customFormat="false" ht="12.75" hidden="false" customHeight="true" outlineLevel="0" collapsed="false">
      <c r="A429" s="145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10"/>
      <c r="W429" s="10"/>
      <c r="X429" s="10"/>
      <c r="Y429" s="10"/>
      <c r="Z429" s="10"/>
      <c r="AA429" s="10"/>
      <c r="AB429" s="21"/>
      <c r="AC429" s="21"/>
      <c r="AD429" s="46"/>
      <c r="AE429" s="46"/>
      <c r="AF429" s="46"/>
    </row>
    <row r="430" customFormat="false" ht="12.75" hidden="false" customHeight="true" outlineLevel="0" collapsed="false">
      <c r="A430" s="145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10"/>
      <c r="W430" s="10"/>
      <c r="X430" s="10"/>
      <c r="Y430" s="10"/>
      <c r="Z430" s="10"/>
      <c r="AA430" s="10"/>
      <c r="AB430" s="21"/>
      <c r="AC430" s="21"/>
      <c r="AD430" s="46"/>
      <c r="AE430" s="46"/>
      <c r="AF430" s="46"/>
    </row>
    <row r="431" customFormat="false" ht="12.75" hidden="false" customHeight="true" outlineLevel="0" collapsed="false">
      <c r="A431" s="145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10"/>
      <c r="W431" s="10"/>
      <c r="X431" s="10"/>
      <c r="Y431" s="10"/>
      <c r="Z431" s="10"/>
      <c r="AA431" s="10"/>
      <c r="AB431" s="21"/>
      <c r="AC431" s="21"/>
      <c r="AD431" s="46"/>
      <c r="AE431" s="46"/>
      <c r="AF431" s="46"/>
    </row>
    <row r="432" customFormat="false" ht="12.75" hidden="false" customHeight="true" outlineLevel="0" collapsed="false">
      <c r="A432" s="145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10"/>
      <c r="W432" s="10"/>
      <c r="X432" s="10"/>
      <c r="Y432" s="10"/>
      <c r="Z432" s="10"/>
      <c r="AA432" s="10"/>
      <c r="AB432" s="21"/>
      <c r="AC432" s="21"/>
      <c r="AD432" s="46"/>
      <c r="AE432" s="46"/>
      <c r="AF432" s="46"/>
    </row>
    <row r="433" customFormat="false" ht="12.75" hidden="false" customHeight="true" outlineLevel="0" collapsed="false">
      <c r="A433" s="145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10"/>
      <c r="W433" s="10"/>
      <c r="X433" s="10"/>
      <c r="Y433" s="10"/>
      <c r="Z433" s="10"/>
      <c r="AA433" s="10"/>
      <c r="AB433" s="21"/>
      <c r="AC433" s="21"/>
      <c r="AD433" s="46"/>
      <c r="AE433" s="46"/>
      <c r="AF433" s="46"/>
    </row>
    <row r="434" customFormat="false" ht="12.75" hidden="false" customHeight="true" outlineLevel="0" collapsed="false">
      <c r="A434" s="145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10"/>
      <c r="W434" s="10"/>
      <c r="X434" s="10"/>
      <c r="Y434" s="10"/>
      <c r="Z434" s="10"/>
      <c r="AA434" s="10"/>
      <c r="AB434" s="21"/>
      <c r="AC434" s="21"/>
      <c r="AD434" s="46"/>
      <c r="AE434" s="46"/>
      <c r="AF434" s="46"/>
    </row>
    <row r="435" customFormat="false" ht="12.75" hidden="false" customHeight="true" outlineLevel="0" collapsed="false">
      <c r="A435" s="145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10"/>
      <c r="W435" s="10"/>
      <c r="X435" s="10"/>
      <c r="Y435" s="10"/>
      <c r="Z435" s="10"/>
      <c r="AA435" s="10"/>
      <c r="AB435" s="21"/>
      <c r="AC435" s="21"/>
      <c r="AD435" s="46"/>
      <c r="AE435" s="46"/>
      <c r="AF435" s="46"/>
    </row>
    <row r="436" customFormat="false" ht="12.75" hidden="false" customHeight="true" outlineLevel="0" collapsed="false">
      <c r="A436" s="145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10"/>
      <c r="W436" s="10"/>
      <c r="X436" s="10"/>
      <c r="Y436" s="10"/>
      <c r="Z436" s="10"/>
      <c r="AA436" s="10"/>
      <c r="AB436" s="21"/>
      <c r="AC436" s="21"/>
      <c r="AD436" s="46"/>
      <c r="AE436" s="46"/>
      <c r="AF436" s="46"/>
    </row>
    <row r="437" customFormat="false" ht="12.75" hidden="false" customHeight="true" outlineLevel="0" collapsed="false">
      <c r="A437" s="145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10"/>
      <c r="W437" s="10"/>
      <c r="X437" s="10"/>
      <c r="Y437" s="10"/>
      <c r="Z437" s="10"/>
      <c r="AA437" s="10"/>
      <c r="AB437" s="21"/>
      <c r="AC437" s="21"/>
      <c r="AD437" s="46"/>
      <c r="AE437" s="46"/>
      <c r="AF437" s="46"/>
    </row>
    <row r="438" customFormat="false" ht="12.75" hidden="false" customHeight="true" outlineLevel="0" collapsed="false">
      <c r="A438" s="145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10"/>
      <c r="W438" s="10"/>
      <c r="X438" s="10"/>
      <c r="Y438" s="10"/>
      <c r="Z438" s="10"/>
      <c r="AA438" s="10"/>
      <c r="AB438" s="21"/>
      <c r="AC438" s="21"/>
      <c r="AD438" s="46"/>
      <c r="AE438" s="46"/>
      <c r="AF438" s="46"/>
    </row>
    <row r="439" customFormat="false" ht="12.75" hidden="false" customHeight="true" outlineLevel="0" collapsed="false">
      <c r="A439" s="145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10"/>
      <c r="W439" s="10"/>
      <c r="X439" s="10"/>
      <c r="Y439" s="10"/>
      <c r="Z439" s="10"/>
      <c r="AA439" s="10"/>
      <c r="AB439" s="21"/>
      <c r="AC439" s="21"/>
      <c r="AD439" s="46"/>
      <c r="AE439" s="46"/>
      <c r="AF439" s="46"/>
    </row>
    <row r="440" customFormat="false" ht="12.75" hidden="false" customHeight="true" outlineLevel="0" collapsed="false">
      <c r="A440" s="145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10"/>
      <c r="W440" s="10"/>
      <c r="X440" s="10"/>
      <c r="Y440" s="10"/>
      <c r="Z440" s="10"/>
      <c r="AA440" s="10"/>
      <c r="AB440" s="21"/>
      <c r="AC440" s="21"/>
      <c r="AD440" s="46"/>
      <c r="AE440" s="46"/>
      <c r="AF440" s="46"/>
    </row>
    <row r="441" customFormat="false" ht="12.75" hidden="false" customHeight="true" outlineLevel="0" collapsed="false">
      <c r="A441" s="145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10"/>
      <c r="W441" s="10"/>
      <c r="X441" s="10"/>
      <c r="Y441" s="10"/>
      <c r="Z441" s="10"/>
      <c r="AA441" s="10"/>
      <c r="AB441" s="21"/>
      <c r="AC441" s="21"/>
      <c r="AD441" s="46"/>
      <c r="AE441" s="46"/>
      <c r="AF441" s="46"/>
    </row>
    <row r="442" customFormat="false" ht="12.75" hidden="false" customHeight="true" outlineLevel="0" collapsed="false">
      <c r="A442" s="145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10"/>
      <c r="W442" s="10"/>
      <c r="X442" s="10"/>
      <c r="Y442" s="10"/>
      <c r="Z442" s="10"/>
      <c r="AA442" s="10"/>
      <c r="AB442" s="21"/>
      <c r="AC442" s="21"/>
      <c r="AD442" s="46"/>
      <c r="AE442" s="46"/>
      <c r="AF442" s="46"/>
    </row>
    <row r="443" customFormat="false" ht="12.75" hidden="false" customHeight="true" outlineLevel="0" collapsed="false">
      <c r="A443" s="145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10"/>
      <c r="W443" s="10"/>
      <c r="X443" s="10"/>
      <c r="Y443" s="10"/>
      <c r="Z443" s="10"/>
      <c r="AA443" s="10"/>
      <c r="AB443" s="21"/>
      <c r="AC443" s="21"/>
      <c r="AD443" s="46"/>
      <c r="AE443" s="46"/>
      <c r="AF443" s="46"/>
    </row>
    <row r="444" customFormat="false" ht="12.75" hidden="false" customHeight="true" outlineLevel="0" collapsed="false">
      <c r="A444" s="145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10"/>
      <c r="W444" s="10"/>
      <c r="X444" s="10"/>
      <c r="Y444" s="10"/>
      <c r="Z444" s="10"/>
      <c r="AA444" s="10"/>
      <c r="AB444" s="21"/>
      <c r="AC444" s="21"/>
      <c r="AD444" s="46"/>
      <c r="AE444" s="46"/>
      <c r="AF444" s="46"/>
    </row>
    <row r="445" customFormat="false" ht="12.75" hidden="false" customHeight="true" outlineLevel="0" collapsed="false">
      <c r="A445" s="145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10"/>
      <c r="W445" s="10"/>
      <c r="X445" s="10"/>
      <c r="Y445" s="10"/>
      <c r="Z445" s="10"/>
      <c r="AA445" s="10"/>
      <c r="AB445" s="21"/>
      <c r="AC445" s="21"/>
      <c r="AD445" s="46"/>
      <c r="AE445" s="46"/>
      <c r="AF445" s="46"/>
    </row>
    <row r="446" customFormat="false" ht="12.75" hidden="false" customHeight="true" outlineLevel="0" collapsed="false">
      <c r="A446" s="145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10"/>
      <c r="W446" s="10"/>
      <c r="X446" s="10"/>
      <c r="Y446" s="10"/>
      <c r="Z446" s="10"/>
      <c r="AA446" s="10"/>
      <c r="AB446" s="21"/>
      <c r="AC446" s="21"/>
      <c r="AD446" s="46"/>
      <c r="AE446" s="46"/>
      <c r="AF446" s="46"/>
    </row>
    <row r="447" customFormat="false" ht="12.75" hidden="false" customHeight="true" outlineLevel="0" collapsed="false">
      <c r="A447" s="145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10"/>
      <c r="W447" s="10"/>
      <c r="X447" s="10"/>
      <c r="Y447" s="10"/>
      <c r="Z447" s="10"/>
      <c r="AA447" s="10"/>
      <c r="AB447" s="21"/>
      <c r="AC447" s="21"/>
      <c r="AD447" s="46"/>
      <c r="AE447" s="46"/>
      <c r="AF447" s="46"/>
    </row>
    <row r="448" customFormat="false" ht="12.75" hidden="false" customHeight="true" outlineLevel="0" collapsed="false">
      <c r="A448" s="145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10"/>
      <c r="W448" s="10"/>
      <c r="X448" s="10"/>
      <c r="Y448" s="10"/>
      <c r="Z448" s="10"/>
      <c r="AA448" s="10"/>
      <c r="AB448" s="21"/>
      <c r="AC448" s="21"/>
      <c r="AD448" s="46"/>
      <c r="AE448" s="46"/>
      <c r="AF448" s="46"/>
    </row>
    <row r="449" customFormat="false" ht="12.75" hidden="false" customHeight="true" outlineLevel="0" collapsed="false">
      <c r="A449" s="145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10"/>
      <c r="W449" s="10"/>
      <c r="X449" s="10"/>
      <c r="Y449" s="10"/>
      <c r="Z449" s="10"/>
      <c r="AA449" s="10"/>
      <c r="AB449" s="21"/>
      <c r="AC449" s="21"/>
      <c r="AD449" s="46"/>
      <c r="AE449" s="46"/>
      <c r="AF449" s="46"/>
    </row>
    <row r="450" customFormat="false" ht="12.75" hidden="false" customHeight="true" outlineLevel="0" collapsed="false">
      <c r="A450" s="145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10"/>
      <c r="W450" s="10"/>
      <c r="X450" s="10"/>
      <c r="Y450" s="10"/>
      <c r="Z450" s="10"/>
      <c r="AA450" s="10"/>
      <c r="AB450" s="21"/>
      <c r="AC450" s="21"/>
      <c r="AD450" s="46"/>
      <c r="AE450" s="46"/>
      <c r="AF450" s="46"/>
    </row>
    <row r="451" customFormat="false" ht="12.75" hidden="false" customHeight="true" outlineLevel="0" collapsed="false">
      <c r="A451" s="145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10"/>
      <c r="W451" s="10"/>
      <c r="X451" s="10"/>
      <c r="Y451" s="10"/>
      <c r="Z451" s="10"/>
      <c r="AA451" s="10"/>
      <c r="AB451" s="21"/>
      <c r="AC451" s="21"/>
      <c r="AD451" s="46"/>
      <c r="AE451" s="46"/>
      <c r="AF451" s="46"/>
    </row>
    <row r="452" customFormat="false" ht="12.75" hidden="false" customHeight="true" outlineLevel="0" collapsed="false">
      <c r="A452" s="145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10"/>
      <c r="W452" s="10"/>
      <c r="X452" s="10"/>
      <c r="Y452" s="10"/>
      <c r="Z452" s="10"/>
      <c r="AA452" s="10"/>
      <c r="AB452" s="21"/>
      <c r="AC452" s="21"/>
      <c r="AD452" s="46"/>
      <c r="AE452" s="46"/>
      <c r="AF452" s="46"/>
    </row>
    <row r="453" customFormat="false" ht="12.75" hidden="false" customHeight="true" outlineLevel="0" collapsed="false">
      <c r="A453" s="145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10"/>
      <c r="W453" s="10"/>
      <c r="X453" s="10"/>
      <c r="Y453" s="10"/>
      <c r="Z453" s="10"/>
      <c r="AA453" s="10"/>
      <c r="AB453" s="21"/>
      <c r="AC453" s="21"/>
      <c r="AD453" s="46"/>
      <c r="AE453" s="46"/>
      <c r="AF453" s="46"/>
    </row>
    <row r="454" customFormat="false" ht="12.75" hidden="false" customHeight="true" outlineLevel="0" collapsed="false">
      <c r="A454" s="145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10"/>
      <c r="W454" s="10"/>
      <c r="X454" s="10"/>
      <c r="Y454" s="10"/>
      <c r="Z454" s="10"/>
      <c r="AA454" s="10"/>
      <c r="AB454" s="21"/>
      <c r="AC454" s="21"/>
      <c r="AD454" s="46"/>
      <c r="AE454" s="46"/>
      <c r="AF454" s="46"/>
    </row>
    <row r="455" customFormat="false" ht="12.75" hidden="false" customHeight="true" outlineLevel="0" collapsed="false">
      <c r="A455" s="145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10"/>
      <c r="W455" s="10"/>
      <c r="X455" s="10"/>
      <c r="Y455" s="10"/>
      <c r="Z455" s="10"/>
      <c r="AA455" s="10"/>
      <c r="AB455" s="21"/>
      <c r="AC455" s="21"/>
      <c r="AD455" s="46"/>
      <c r="AE455" s="46"/>
      <c r="AF455" s="46"/>
    </row>
    <row r="456" customFormat="false" ht="12.75" hidden="false" customHeight="true" outlineLevel="0" collapsed="false">
      <c r="A456" s="145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10"/>
      <c r="W456" s="10"/>
      <c r="X456" s="10"/>
      <c r="Y456" s="10"/>
      <c r="Z456" s="10"/>
      <c r="AA456" s="10"/>
      <c r="AB456" s="21"/>
      <c r="AC456" s="21"/>
      <c r="AD456" s="46"/>
      <c r="AE456" s="46"/>
      <c r="AF456" s="46"/>
    </row>
    <row r="457" customFormat="false" ht="12.75" hidden="false" customHeight="true" outlineLevel="0" collapsed="false">
      <c r="A457" s="145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10"/>
      <c r="W457" s="10"/>
      <c r="X457" s="10"/>
      <c r="Y457" s="10"/>
      <c r="Z457" s="10"/>
      <c r="AA457" s="10"/>
      <c r="AB457" s="21"/>
      <c r="AC457" s="21"/>
      <c r="AD457" s="46"/>
      <c r="AE457" s="46"/>
      <c r="AF457" s="46"/>
    </row>
    <row r="458" customFormat="false" ht="12.75" hidden="false" customHeight="true" outlineLevel="0" collapsed="false">
      <c r="A458" s="145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10"/>
      <c r="W458" s="10"/>
      <c r="X458" s="10"/>
      <c r="Y458" s="10"/>
      <c r="Z458" s="10"/>
      <c r="AA458" s="10"/>
      <c r="AB458" s="21"/>
      <c r="AC458" s="21"/>
      <c r="AD458" s="46"/>
      <c r="AE458" s="46"/>
      <c r="AF458" s="46"/>
    </row>
    <row r="459" customFormat="false" ht="12.75" hidden="false" customHeight="true" outlineLevel="0" collapsed="false">
      <c r="A459" s="145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10"/>
      <c r="W459" s="10"/>
      <c r="X459" s="10"/>
      <c r="Y459" s="10"/>
      <c r="Z459" s="10"/>
      <c r="AA459" s="10"/>
      <c r="AB459" s="21"/>
      <c r="AC459" s="21"/>
      <c r="AD459" s="46"/>
      <c r="AE459" s="46"/>
      <c r="AF459" s="46"/>
    </row>
    <row r="460" customFormat="false" ht="12.75" hidden="false" customHeight="true" outlineLevel="0" collapsed="false">
      <c r="A460" s="145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10"/>
      <c r="W460" s="10"/>
      <c r="X460" s="10"/>
      <c r="Y460" s="10"/>
      <c r="Z460" s="10"/>
      <c r="AA460" s="10"/>
      <c r="AB460" s="21"/>
      <c r="AC460" s="21"/>
      <c r="AD460" s="46"/>
      <c r="AE460" s="46"/>
      <c r="AF460" s="46"/>
    </row>
    <row r="461" customFormat="false" ht="12.75" hidden="false" customHeight="true" outlineLevel="0" collapsed="false">
      <c r="A461" s="145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10"/>
      <c r="W461" s="10"/>
      <c r="X461" s="10"/>
      <c r="Y461" s="10"/>
      <c r="Z461" s="10"/>
      <c r="AA461" s="10"/>
      <c r="AB461" s="21"/>
      <c r="AC461" s="21"/>
      <c r="AD461" s="46"/>
      <c r="AE461" s="46"/>
      <c r="AF461" s="46"/>
    </row>
    <row r="462" customFormat="false" ht="12.75" hidden="false" customHeight="true" outlineLevel="0" collapsed="false">
      <c r="A462" s="145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10"/>
      <c r="W462" s="10"/>
      <c r="X462" s="10"/>
      <c r="Y462" s="10"/>
      <c r="Z462" s="10"/>
      <c r="AA462" s="10"/>
      <c r="AB462" s="21"/>
      <c r="AC462" s="21"/>
      <c r="AD462" s="46"/>
      <c r="AE462" s="46"/>
      <c r="AF462" s="46"/>
    </row>
    <row r="463" customFormat="false" ht="12.75" hidden="false" customHeight="true" outlineLevel="0" collapsed="false">
      <c r="A463" s="145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10"/>
      <c r="W463" s="10"/>
      <c r="X463" s="10"/>
      <c r="Y463" s="10"/>
      <c r="Z463" s="10"/>
      <c r="AA463" s="10"/>
      <c r="AB463" s="21"/>
      <c r="AC463" s="21"/>
      <c r="AD463" s="46"/>
      <c r="AE463" s="46"/>
      <c r="AF463" s="46"/>
    </row>
    <row r="464" customFormat="false" ht="12.75" hidden="false" customHeight="true" outlineLevel="0" collapsed="false">
      <c r="A464" s="145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10"/>
      <c r="W464" s="10"/>
      <c r="X464" s="10"/>
      <c r="Y464" s="10"/>
      <c r="Z464" s="10"/>
      <c r="AA464" s="10"/>
      <c r="AB464" s="21"/>
      <c r="AC464" s="21"/>
      <c r="AD464" s="46"/>
      <c r="AE464" s="46"/>
      <c r="AF464" s="46"/>
    </row>
    <row r="465" customFormat="false" ht="12.75" hidden="false" customHeight="true" outlineLevel="0" collapsed="false">
      <c r="A465" s="145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10"/>
      <c r="W465" s="10"/>
      <c r="X465" s="10"/>
      <c r="Y465" s="10"/>
      <c r="Z465" s="10"/>
      <c r="AA465" s="10"/>
      <c r="AB465" s="21"/>
      <c r="AC465" s="21"/>
      <c r="AD465" s="46"/>
      <c r="AE465" s="46"/>
      <c r="AF465" s="46"/>
    </row>
    <row r="466" customFormat="false" ht="12.75" hidden="false" customHeight="true" outlineLevel="0" collapsed="false">
      <c r="A466" s="145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10"/>
      <c r="W466" s="10"/>
      <c r="X466" s="10"/>
      <c r="Y466" s="10"/>
      <c r="Z466" s="10"/>
      <c r="AA466" s="10"/>
      <c r="AB466" s="21"/>
      <c r="AC466" s="21"/>
      <c r="AD466" s="46"/>
      <c r="AE466" s="46"/>
      <c r="AF466" s="46"/>
    </row>
    <row r="467" customFormat="false" ht="12.75" hidden="false" customHeight="true" outlineLevel="0" collapsed="false">
      <c r="A467" s="145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10"/>
      <c r="W467" s="10"/>
      <c r="X467" s="10"/>
      <c r="Y467" s="10"/>
      <c r="Z467" s="10"/>
      <c r="AA467" s="10"/>
      <c r="AB467" s="21"/>
      <c r="AC467" s="21"/>
      <c r="AD467" s="46"/>
      <c r="AE467" s="46"/>
      <c r="AF467" s="46"/>
    </row>
    <row r="468" customFormat="false" ht="12.75" hidden="false" customHeight="true" outlineLevel="0" collapsed="false">
      <c r="A468" s="145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10"/>
      <c r="W468" s="10"/>
      <c r="X468" s="10"/>
      <c r="Y468" s="10"/>
      <c r="Z468" s="10"/>
      <c r="AA468" s="10"/>
      <c r="AB468" s="21"/>
      <c r="AC468" s="21"/>
      <c r="AD468" s="46"/>
      <c r="AE468" s="46"/>
      <c r="AF468" s="46"/>
    </row>
    <row r="469" customFormat="false" ht="12.75" hidden="false" customHeight="true" outlineLevel="0" collapsed="false">
      <c r="A469" s="145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10"/>
      <c r="W469" s="10"/>
      <c r="X469" s="10"/>
      <c r="Y469" s="10"/>
      <c r="Z469" s="10"/>
      <c r="AA469" s="10"/>
      <c r="AB469" s="21"/>
      <c r="AC469" s="21"/>
      <c r="AD469" s="46"/>
      <c r="AE469" s="46"/>
      <c r="AF469" s="46"/>
    </row>
    <row r="470" customFormat="false" ht="12.75" hidden="false" customHeight="true" outlineLevel="0" collapsed="false">
      <c r="A470" s="145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10"/>
      <c r="W470" s="10"/>
      <c r="X470" s="10"/>
      <c r="Y470" s="10"/>
      <c r="Z470" s="10"/>
      <c r="AA470" s="10"/>
      <c r="AB470" s="21"/>
      <c r="AC470" s="21"/>
      <c r="AD470" s="46"/>
      <c r="AE470" s="46"/>
      <c r="AF470" s="46"/>
    </row>
    <row r="471" customFormat="false" ht="12.75" hidden="false" customHeight="true" outlineLevel="0" collapsed="false">
      <c r="A471" s="145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10"/>
      <c r="W471" s="10"/>
      <c r="X471" s="10"/>
      <c r="Y471" s="10"/>
      <c r="Z471" s="10"/>
      <c r="AA471" s="10"/>
      <c r="AB471" s="21"/>
      <c r="AC471" s="21"/>
      <c r="AD471" s="46"/>
      <c r="AE471" s="46"/>
      <c r="AF471" s="46"/>
    </row>
    <row r="472" customFormat="false" ht="12.75" hidden="false" customHeight="true" outlineLevel="0" collapsed="false">
      <c r="A472" s="145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10"/>
      <c r="W472" s="10"/>
      <c r="X472" s="10"/>
      <c r="Y472" s="10"/>
      <c r="Z472" s="10"/>
      <c r="AA472" s="10"/>
      <c r="AB472" s="21"/>
      <c r="AC472" s="21"/>
      <c r="AD472" s="46"/>
      <c r="AE472" s="46"/>
      <c r="AF472" s="46"/>
    </row>
    <row r="473" customFormat="false" ht="12.75" hidden="false" customHeight="true" outlineLevel="0" collapsed="false">
      <c r="A473" s="145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10"/>
      <c r="W473" s="10"/>
      <c r="X473" s="10"/>
      <c r="Y473" s="10"/>
      <c r="Z473" s="10"/>
      <c r="AA473" s="10"/>
      <c r="AB473" s="21"/>
      <c r="AC473" s="21"/>
      <c r="AD473" s="46"/>
      <c r="AE473" s="46"/>
      <c r="AF473" s="46"/>
    </row>
    <row r="474" customFormat="false" ht="12.75" hidden="false" customHeight="true" outlineLevel="0" collapsed="false">
      <c r="A474" s="145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10"/>
      <c r="W474" s="10"/>
      <c r="X474" s="10"/>
      <c r="Y474" s="10"/>
      <c r="Z474" s="10"/>
      <c r="AA474" s="10"/>
      <c r="AB474" s="21"/>
      <c r="AC474" s="21"/>
      <c r="AD474" s="46"/>
      <c r="AE474" s="46"/>
      <c r="AF474" s="46"/>
    </row>
    <row r="475" customFormat="false" ht="12.75" hidden="false" customHeight="true" outlineLevel="0" collapsed="false">
      <c r="A475" s="145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10"/>
      <c r="W475" s="10"/>
      <c r="X475" s="10"/>
      <c r="Y475" s="10"/>
      <c r="Z475" s="10"/>
      <c r="AA475" s="10"/>
      <c r="AB475" s="21"/>
      <c r="AC475" s="21"/>
      <c r="AD475" s="46"/>
      <c r="AE475" s="46"/>
      <c r="AF475" s="46"/>
    </row>
    <row r="476" customFormat="false" ht="12.75" hidden="false" customHeight="true" outlineLevel="0" collapsed="false">
      <c r="A476" s="145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10"/>
      <c r="W476" s="10"/>
      <c r="X476" s="10"/>
      <c r="Y476" s="10"/>
      <c r="Z476" s="10"/>
      <c r="AA476" s="10"/>
      <c r="AB476" s="21"/>
      <c r="AC476" s="21"/>
      <c r="AD476" s="46"/>
      <c r="AE476" s="46"/>
      <c r="AF476" s="46"/>
    </row>
    <row r="477" customFormat="false" ht="12.75" hidden="false" customHeight="true" outlineLevel="0" collapsed="false">
      <c r="A477" s="145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10"/>
      <c r="W477" s="10"/>
      <c r="X477" s="10"/>
      <c r="Y477" s="10"/>
      <c r="Z477" s="10"/>
      <c r="AA477" s="10"/>
      <c r="AB477" s="21"/>
      <c r="AC477" s="21"/>
      <c r="AD477" s="46"/>
      <c r="AE477" s="46"/>
      <c r="AF477" s="46"/>
    </row>
    <row r="478" customFormat="false" ht="12.75" hidden="false" customHeight="true" outlineLevel="0" collapsed="false">
      <c r="A478" s="145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10"/>
      <c r="W478" s="10"/>
      <c r="X478" s="10"/>
      <c r="Y478" s="10"/>
      <c r="Z478" s="10"/>
      <c r="AA478" s="10"/>
      <c r="AB478" s="21"/>
      <c r="AC478" s="21"/>
      <c r="AD478" s="46"/>
      <c r="AE478" s="46"/>
      <c r="AF478" s="46"/>
    </row>
    <row r="479" customFormat="false" ht="12.75" hidden="false" customHeight="true" outlineLevel="0" collapsed="false">
      <c r="A479" s="145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10"/>
      <c r="W479" s="10"/>
      <c r="X479" s="10"/>
      <c r="Y479" s="10"/>
      <c r="Z479" s="10"/>
      <c r="AA479" s="10"/>
      <c r="AB479" s="21"/>
      <c r="AC479" s="21"/>
      <c r="AD479" s="46"/>
      <c r="AE479" s="46"/>
      <c r="AF479" s="46"/>
    </row>
    <row r="480" customFormat="false" ht="12.75" hidden="false" customHeight="true" outlineLevel="0" collapsed="false">
      <c r="A480" s="145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10"/>
      <c r="W480" s="10"/>
      <c r="X480" s="10"/>
      <c r="Y480" s="10"/>
      <c r="Z480" s="10"/>
      <c r="AA480" s="10"/>
      <c r="AB480" s="21"/>
      <c r="AC480" s="21"/>
      <c r="AD480" s="46"/>
      <c r="AE480" s="46"/>
      <c r="AF480" s="46"/>
    </row>
    <row r="481" customFormat="false" ht="12.75" hidden="false" customHeight="true" outlineLevel="0" collapsed="false">
      <c r="A481" s="145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10"/>
      <c r="W481" s="10"/>
      <c r="X481" s="10"/>
      <c r="Y481" s="10"/>
      <c r="Z481" s="10"/>
      <c r="AA481" s="10"/>
      <c r="AB481" s="21"/>
      <c r="AC481" s="21"/>
      <c r="AD481" s="46"/>
      <c r="AE481" s="46"/>
      <c r="AF481" s="46"/>
    </row>
    <row r="482" customFormat="false" ht="12.75" hidden="false" customHeight="true" outlineLevel="0" collapsed="false">
      <c r="A482" s="145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10"/>
      <c r="W482" s="10"/>
      <c r="X482" s="10"/>
      <c r="Y482" s="10"/>
      <c r="Z482" s="10"/>
      <c r="AA482" s="10"/>
      <c r="AB482" s="21"/>
      <c r="AC482" s="21"/>
      <c r="AD482" s="46"/>
      <c r="AE482" s="46"/>
      <c r="AF482" s="46"/>
    </row>
    <row r="483" customFormat="false" ht="12.75" hidden="false" customHeight="true" outlineLevel="0" collapsed="false">
      <c r="A483" s="145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10"/>
      <c r="W483" s="10"/>
      <c r="X483" s="10"/>
      <c r="Y483" s="10"/>
      <c r="Z483" s="10"/>
      <c r="AA483" s="10"/>
      <c r="AB483" s="21"/>
      <c r="AC483" s="21"/>
      <c r="AD483" s="46"/>
      <c r="AE483" s="46"/>
      <c r="AF483" s="46"/>
    </row>
    <row r="484" customFormat="false" ht="12.75" hidden="false" customHeight="true" outlineLevel="0" collapsed="false">
      <c r="A484" s="145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10"/>
      <c r="W484" s="10"/>
      <c r="X484" s="10"/>
      <c r="Y484" s="10"/>
      <c r="Z484" s="10"/>
      <c r="AA484" s="10"/>
      <c r="AB484" s="21"/>
      <c r="AC484" s="21"/>
      <c r="AD484" s="46"/>
      <c r="AE484" s="46"/>
      <c r="AF484" s="46"/>
    </row>
    <row r="485" customFormat="false" ht="12.75" hidden="false" customHeight="true" outlineLevel="0" collapsed="false">
      <c r="A485" s="145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10"/>
      <c r="W485" s="10"/>
      <c r="X485" s="10"/>
      <c r="Y485" s="10"/>
      <c r="Z485" s="10"/>
      <c r="AA485" s="10"/>
      <c r="AB485" s="21"/>
      <c r="AC485" s="21"/>
      <c r="AD485" s="46"/>
      <c r="AE485" s="46"/>
      <c r="AF485" s="46"/>
    </row>
    <row r="486" customFormat="false" ht="12.75" hidden="false" customHeight="true" outlineLevel="0" collapsed="false">
      <c r="A486" s="145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10"/>
      <c r="W486" s="10"/>
      <c r="X486" s="10"/>
      <c r="Y486" s="10"/>
      <c r="Z486" s="10"/>
      <c r="AA486" s="10"/>
      <c r="AB486" s="21"/>
      <c r="AC486" s="21"/>
      <c r="AD486" s="46"/>
      <c r="AE486" s="46"/>
      <c r="AF486" s="46"/>
    </row>
    <row r="487" customFormat="false" ht="12.75" hidden="false" customHeight="true" outlineLevel="0" collapsed="false">
      <c r="A487" s="145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10"/>
      <c r="W487" s="10"/>
      <c r="X487" s="10"/>
      <c r="Y487" s="10"/>
      <c r="Z487" s="10"/>
      <c r="AA487" s="10"/>
      <c r="AB487" s="21"/>
      <c r="AC487" s="21"/>
      <c r="AD487" s="46"/>
      <c r="AE487" s="46"/>
      <c r="AF487" s="46"/>
    </row>
    <row r="488" customFormat="false" ht="12.75" hidden="false" customHeight="true" outlineLevel="0" collapsed="false">
      <c r="A488" s="145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10"/>
      <c r="W488" s="10"/>
      <c r="X488" s="10"/>
      <c r="Y488" s="10"/>
      <c r="Z488" s="10"/>
      <c r="AA488" s="10"/>
      <c r="AB488" s="21"/>
      <c r="AC488" s="21"/>
      <c r="AD488" s="46"/>
      <c r="AE488" s="46"/>
      <c r="AF488" s="46"/>
    </row>
    <row r="489" customFormat="false" ht="12.75" hidden="false" customHeight="true" outlineLevel="0" collapsed="false">
      <c r="A489" s="145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10"/>
      <c r="W489" s="10"/>
      <c r="X489" s="10"/>
      <c r="Y489" s="10"/>
      <c r="Z489" s="10"/>
      <c r="AA489" s="10"/>
      <c r="AB489" s="21"/>
      <c r="AC489" s="21"/>
      <c r="AD489" s="46"/>
      <c r="AE489" s="46"/>
      <c r="AF489" s="46"/>
    </row>
    <row r="490" customFormat="false" ht="12.75" hidden="false" customHeight="true" outlineLevel="0" collapsed="false">
      <c r="A490" s="145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10"/>
      <c r="W490" s="10"/>
      <c r="X490" s="10"/>
      <c r="Y490" s="10"/>
      <c r="Z490" s="10"/>
      <c r="AA490" s="10"/>
      <c r="AB490" s="21"/>
      <c r="AC490" s="21"/>
      <c r="AD490" s="46"/>
      <c r="AE490" s="46"/>
      <c r="AF490" s="46"/>
    </row>
    <row r="491" customFormat="false" ht="12.75" hidden="false" customHeight="true" outlineLevel="0" collapsed="false">
      <c r="A491" s="145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10"/>
      <c r="W491" s="10"/>
      <c r="X491" s="10"/>
      <c r="Y491" s="10"/>
      <c r="Z491" s="10"/>
      <c r="AA491" s="10"/>
      <c r="AB491" s="21"/>
      <c r="AC491" s="21"/>
      <c r="AD491" s="46"/>
      <c r="AE491" s="46"/>
      <c r="AF491" s="46"/>
    </row>
    <row r="492" customFormat="false" ht="12.75" hidden="false" customHeight="true" outlineLevel="0" collapsed="false">
      <c r="A492" s="145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10"/>
      <c r="W492" s="10"/>
      <c r="X492" s="10"/>
      <c r="Y492" s="10"/>
      <c r="Z492" s="10"/>
      <c r="AA492" s="10"/>
      <c r="AB492" s="21"/>
      <c r="AC492" s="21"/>
      <c r="AD492" s="46"/>
      <c r="AE492" s="46"/>
      <c r="AF492" s="46"/>
    </row>
    <row r="493" customFormat="false" ht="12.75" hidden="false" customHeight="true" outlineLevel="0" collapsed="false">
      <c r="A493" s="145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10"/>
      <c r="W493" s="10"/>
      <c r="X493" s="10"/>
      <c r="Y493" s="10"/>
      <c r="Z493" s="10"/>
      <c r="AA493" s="10"/>
      <c r="AB493" s="21"/>
      <c r="AC493" s="21"/>
      <c r="AD493" s="46"/>
      <c r="AE493" s="46"/>
      <c r="AF493" s="46"/>
    </row>
    <row r="494" customFormat="false" ht="12.75" hidden="false" customHeight="true" outlineLevel="0" collapsed="false">
      <c r="A494" s="145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10"/>
      <c r="W494" s="10"/>
      <c r="X494" s="10"/>
      <c r="Y494" s="10"/>
      <c r="Z494" s="10"/>
      <c r="AA494" s="10"/>
      <c r="AB494" s="21"/>
      <c r="AC494" s="21"/>
      <c r="AD494" s="46"/>
      <c r="AE494" s="46"/>
      <c r="AF494" s="46"/>
    </row>
    <row r="495" customFormat="false" ht="12.75" hidden="false" customHeight="true" outlineLevel="0" collapsed="false">
      <c r="A495" s="145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10"/>
      <c r="W495" s="10"/>
      <c r="X495" s="10"/>
      <c r="Y495" s="10"/>
      <c r="Z495" s="10"/>
      <c r="AA495" s="10"/>
      <c r="AB495" s="21"/>
      <c r="AC495" s="21"/>
      <c r="AD495" s="46"/>
      <c r="AE495" s="46"/>
      <c r="AF495" s="46"/>
    </row>
    <row r="496" customFormat="false" ht="12.75" hidden="false" customHeight="true" outlineLevel="0" collapsed="false">
      <c r="A496" s="145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10"/>
      <c r="W496" s="10"/>
      <c r="X496" s="10"/>
      <c r="Y496" s="10"/>
      <c r="Z496" s="10"/>
      <c r="AA496" s="10"/>
      <c r="AB496" s="21"/>
      <c r="AC496" s="21"/>
      <c r="AD496" s="46"/>
      <c r="AE496" s="46"/>
      <c r="AF496" s="46"/>
    </row>
    <row r="497" customFormat="false" ht="12.75" hidden="false" customHeight="true" outlineLevel="0" collapsed="false">
      <c r="A497" s="145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10"/>
      <c r="W497" s="10"/>
      <c r="X497" s="10"/>
      <c r="Y497" s="10"/>
      <c r="Z497" s="10"/>
      <c r="AA497" s="10"/>
      <c r="AB497" s="21"/>
      <c r="AC497" s="21"/>
      <c r="AD497" s="46"/>
      <c r="AE497" s="46"/>
      <c r="AF497" s="46"/>
    </row>
    <row r="498" customFormat="false" ht="12.75" hidden="false" customHeight="true" outlineLevel="0" collapsed="false">
      <c r="A498" s="145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10"/>
      <c r="W498" s="10"/>
      <c r="X498" s="10"/>
      <c r="Y498" s="10"/>
      <c r="Z498" s="10"/>
      <c r="AA498" s="10"/>
      <c r="AB498" s="21"/>
      <c r="AC498" s="21"/>
      <c r="AD498" s="46"/>
      <c r="AE498" s="46"/>
      <c r="AF498" s="46"/>
    </row>
    <row r="499" customFormat="false" ht="12.75" hidden="false" customHeight="true" outlineLevel="0" collapsed="false">
      <c r="A499" s="145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10"/>
      <c r="W499" s="10"/>
      <c r="X499" s="10"/>
      <c r="Y499" s="10"/>
      <c r="Z499" s="10"/>
      <c r="AA499" s="10"/>
      <c r="AB499" s="21"/>
      <c r="AC499" s="21"/>
      <c r="AD499" s="46"/>
      <c r="AE499" s="46"/>
      <c r="AF499" s="46"/>
    </row>
    <row r="500" customFormat="false" ht="12.75" hidden="false" customHeight="true" outlineLevel="0" collapsed="false">
      <c r="A500" s="145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10"/>
      <c r="W500" s="10"/>
      <c r="X500" s="10"/>
      <c r="Y500" s="10"/>
      <c r="Z500" s="10"/>
      <c r="AA500" s="10"/>
      <c r="AB500" s="21"/>
      <c r="AC500" s="21"/>
      <c r="AD500" s="46"/>
      <c r="AE500" s="46"/>
      <c r="AF500" s="46"/>
    </row>
    <row r="501" customFormat="false" ht="12.75" hidden="false" customHeight="true" outlineLevel="0" collapsed="false">
      <c r="A501" s="145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10"/>
      <c r="W501" s="10"/>
      <c r="X501" s="10"/>
      <c r="Y501" s="10"/>
      <c r="Z501" s="10"/>
      <c r="AA501" s="10"/>
      <c r="AB501" s="21"/>
      <c r="AC501" s="21"/>
      <c r="AD501" s="46"/>
      <c r="AE501" s="46"/>
      <c r="AF501" s="46"/>
    </row>
    <row r="502" customFormat="false" ht="12.75" hidden="false" customHeight="true" outlineLevel="0" collapsed="false">
      <c r="A502" s="145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10"/>
      <c r="W502" s="10"/>
      <c r="X502" s="10"/>
      <c r="Y502" s="10"/>
      <c r="Z502" s="10"/>
      <c r="AA502" s="10"/>
      <c r="AB502" s="21"/>
      <c r="AC502" s="21"/>
      <c r="AD502" s="46"/>
      <c r="AE502" s="46"/>
      <c r="AF502" s="46"/>
    </row>
    <row r="503" customFormat="false" ht="12.75" hidden="false" customHeight="true" outlineLevel="0" collapsed="false">
      <c r="A503" s="145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10"/>
      <c r="W503" s="10"/>
      <c r="X503" s="10"/>
      <c r="Y503" s="10"/>
      <c r="Z503" s="10"/>
      <c r="AA503" s="10"/>
      <c r="AB503" s="21"/>
      <c r="AC503" s="21"/>
      <c r="AD503" s="46"/>
      <c r="AE503" s="46"/>
      <c r="AF503" s="46"/>
    </row>
    <row r="504" customFormat="false" ht="12.75" hidden="false" customHeight="true" outlineLevel="0" collapsed="false">
      <c r="A504" s="145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10"/>
      <c r="W504" s="10"/>
      <c r="X504" s="10"/>
      <c r="Y504" s="10"/>
      <c r="Z504" s="10"/>
      <c r="AA504" s="10"/>
      <c r="AB504" s="21"/>
      <c r="AC504" s="21"/>
      <c r="AD504" s="46"/>
      <c r="AE504" s="46"/>
      <c r="AF504" s="46"/>
    </row>
    <row r="505" customFormat="false" ht="12.75" hidden="false" customHeight="true" outlineLevel="0" collapsed="false">
      <c r="A505" s="145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10"/>
      <c r="W505" s="10"/>
      <c r="X505" s="10"/>
      <c r="Y505" s="10"/>
      <c r="Z505" s="10"/>
      <c r="AA505" s="10"/>
      <c r="AB505" s="21"/>
      <c r="AC505" s="21"/>
      <c r="AD505" s="46"/>
      <c r="AE505" s="46"/>
      <c r="AF505" s="46"/>
    </row>
    <row r="506" customFormat="false" ht="12.75" hidden="false" customHeight="true" outlineLevel="0" collapsed="false">
      <c r="A506" s="145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10"/>
      <c r="W506" s="10"/>
      <c r="X506" s="10"/>
      <c r="Y506" s="10"/>
      <c r="Z506" s="10"/>
      <c r="AA506" s="10"/>
      <c r="AB506" s="21"/>
      <c r="AC506" s="21"/>
      <c r="AD506" s="46"/>
      <c r="AE506" s="46"/>
      <c r="AF506" s="46"/>
    </row>
    <row r="507" customFormat="false" ht="12.75" hidden="false" customHeight="true" outlineLevel="0" collapsed="false">
      <c r="A507" s="145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10"/>
      <c r="W507" s="10"/>
      <c r="X507" s="10"/>
      <c r="Y507" s="10"/>
      <c r="Z507" s="10"/>
      <c r="AA507" s="10"/>
      <c r="AB507" s="21"/>
      <c r="AC507" s="21"/>
      <c r="AD507" s="46"/>
      <c r="AE507" s="46"/>
      <c r="AF507" s="46"/>
    </row>
    <row r="508" customFormat="false" ht="12.75" hidden="false" customHeight="true" outlineLevel="0" collapsed="false">
      <c r="A508" s="145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10"/>
      <c r="W508" s="10"/>
      <c r="X508" s="10"/>
      <c r="Y508" s="10"/>
      <c r="Z508" s="10"/>
      <c r="AA508" s="10"/>
      <c r="AB508" s="21"/>
      <c r="AC508" s="21"/>
      <c r="AD508" s="46"/>
      <c r="AE508" s="46"/>
      <c r="AF508" s="46"/>
    </row>
    <row r="509" customFormat="false" ht="12.75" hidden="false" customHeight="true" outlineLevel="0" collapsed="false">
      <c r="A509" s="145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10"/>
      <c r="W509" s="10"/>
      <c r="X509" s="10"/>
      <c r="Y509" s="10"/>
      <c r="Z509" s="10"/>
      <c r="AA509" s="10"/>
      <c r="AB509" s="21"/>
      <c r="AC509" s="21"/>
      <c r="AD509" s="46"/>
      <c r="AE509" s="46"/>
      <c r="AF509" s="46"/>
    </row>
    <row r="510" customFormat="false" ht="12.75" hidden="false" customHeight="true" outlineLevel="0" collapsed="false">
      <c r="A510" s="145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10"/>
      <c r="W510" s="10"/>
      <c r="X510" s="10"/>
      <c r="Y510" s="10"/>
      <c r="Z510" s="10"/>
      <c r="AA510" s="10"/>
      <c r="AB510" s="21"/>
      <c r="AC510" s="21"/>
      <c r="AD510" s="46"/>
      <c r="AE510" s="46"/>
      <c r="AF510" s="46"/>
    </row>
    <row r="511" customFormat="false" ht="12.75" hidden="false" customHeight="true" outlineLevel="0" collapsed="false">
      <c r="A511" s="145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10"/>
      <c r="W511" s="10"/>
      <c r="X511" s="10"/>
      <c r="Y511" s="10"/>
      <c r="Z511" s="10"/>
      <c r="AA511" s="10"/>
      <c r="AB511" s="21"/>
      <c r="AC511" s="21"/>
      <c r="AD511" s="46"/>
      <c r="AE511" s="46"/>
      <c r="AF511" s="46"/>
    </row>
    <row r="512" customFormat="false" ht="12.75" hidden="false" customHeight="true" outlineLevel="0" collapsed="false">
      <c r="A512" s="145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10"/>
      <c r="W512" s="10"/>
      <c r="X512" s="10"/>
      <c r="Y512" s="10"/>
      <c r="Z512" s="10"/>
      <c r="AA512" s="10"/>
      <c r="AB512" s="21"/>
      <c r="AC512" s="21"/>
      <c r="AD512" s="46"/>
      <c r="AE512" s="46"/>
      <c r="AF512" s="46"/>
    </row>
    <row r="513" customFormat="false" ht="12.75" hidden="false" customHeight="true" outlineLevel="0" collapsed="false">
      <c r="A513" s="145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10"/>
      <c r="W513" s="10"/>
      <c r="X513" s="10"/>
      <c r="Y513" s="10"/>
      <c r="Z513" s="10"/>
      <c r="AA513" s="10"/>
      <c r="AB513" s="21"/>
      <c r="AC513" s="21"/>
      <c r="AD513" s="46"/>
      <c r="AE513" s="46"/>
      <c r="AF513" s="46"/>
    </row>
    <row r="514" customFormat="false" ht="12.75" hidden="false" customHeight="true" outlineLevel="0" collapsed="false">
      <c r="A514" s="145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10"/>
      <c r="W514" s="10"/>
      <c r="X514" s="10"/>
      <c r="Y514" s="10"/>
      <c r="Z514" s="10"/>
      <c r="AA514" s="10"/>
      <c r="AB514" s="21"/>
      <c r="AC514" s="21"/>
      <c r="AD514" s="46"/>
      <c r="AE514" s="46"/>
      <c r="AF514" s="46"/>
    </row>
    <row r="515" customFormat="false" ht="12.75" hidden="false" customHeight="true" outlineLevel="0" collapsed="false">
      <c r="A515" s="145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10"/>
      <c r="W515" s="10"/>
      <c r="X515" s="10"/>
      <c r="Y515" s="10"/>
      <c r="Z515" s="10"/>
      <c r="AA515" s="10"/>
      <c r="AB515" s="21"/>
      <c r="AC515" s="21"/>
      <c r="AD515" s="46"/>
      <c r="AE515" s="46"/>
      <c r="AF515" s="46"/>
    </row>
    <row r="516" customFormat="false" ht="12.75" hidden="false" customHeight="true" outlineLevel="0" collapsed="false">
      <c r="A516" s="145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10"/>
      <c r="W516" s="10"/>
      <c r="X516" s="10"/>
      <c r="Y516" s="10"/>
      <c r="Z516" s="10"/>
      <c r="AA516" s="10"/>
      <c r="AB516" s="21"/>
      <c r="AC516" s="21"/>
      <c r="AD516" s="46"/>
      <c r="AE516" s="46"/>
      <c r="AF516" s="46"/>
    </row>
    <row r="517" customFormat="false" ht="12.75" hidden="false" customHeight="true" outlineLevel="0" collapsed="false">
      <c r="A517" s="145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10"/>
      <c r="W517" s="10"/>
      <c r="X517" s="10"/>
      <c r="Y517" s="10"/>
      <c r="Z517" s="10"/>
      <c r="AA517" s="10"/>
      <c r="AB517" s="21"/>
      <c r="AC517" s="21"/>
      <c r="AD517" s="46"/>
      <c r="AE517" s="46"/>
      <c r="AF517" s="46"/>
    </row>
    <row r="518" customFormat="false" ht="12.75" hidden="false" customHeight="true" outlineLevel="0" collapsed="false">
      <c r="A518" s="145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10"/>
      <c r="W518" s="10"/>
      <c r="X518" s="10"/>
      <c r="Y518" s="10"/>
      <c r="Z518" s="10"/>
      <c r="AA518" s="10"/>
      <c r="AB518" s="21"/>
      <c r="AC518" s="21"/>
      <c r="AD518" s="46"/>
      <c r="AE518" s="46"/>
      <c r="AF518" s="46"/>
    </row>
    <row r="519" customFormat="false" ht="12.75" hidden="false" customHeight="true" outlineLevel="0" collapsed="false">
      <c r="A519" s="145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10"/>
      <c r="W519" s="10"/>
      <c r="X519" s="10"/>
      <c r="Y519" s="10"/>
      <c r="Z519" s="10"/>
      <c r="AA519" s="10"/>
      <c r="AB519" s="21"/>
      <c r="AC519" s="21"/>
      <c r="AD519" s="46"/>
      <c r="AE519" s="46"/>
      <c r="AF519" s="46"/>
    </row>
    <row r="520" customFormat="false" ht="12.75" hidden="false" customHeight="true" outlineLevel="0" collapsed="false">
      <c r="A520" s="145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10"/>
      <c r="W520" s="10"/>
      <c r="X520" s="10"/>
      <c r="Y520" s="10"/>
      <c r="Z520" s="10"/>
      <c r="AA520" s="10"/>
      <c r="AB520" s="21"/>
      <c r="AC520" s="21"/>
      <c r="AD520" s="46"/>
      <c r="AE520" s="46"/>
      <c r="AF520" s="46"/>
    </row>
    <row r="521" customFormat="false" ht="12.75" hidden="false" customHeight="true" outlineLevel="0" collapsed="false">
      <c r="A521" s="145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10"/>
      <c r="W521" s="10"/>
      <c r="X521" s="10"/>
      <c r="Y521" s="10"/>
      <c r="Z521" s="10"/>
      <c r="AA521" s="10"/>
      <c r="AB521" s="21"/>
      <c r="AC521" s="21"/>
      <c r="AD521" s="46"/>
      <c r="AE521" s="46"/>
      <c r="AF521" s="46"/>
    </row>
    <row r="522" customFormat="false" ht="12.75" hidden="false" customHeight="true" outlineLevel="0" collapsed="false">
      <c r="A522" s="145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10"/>
      <c r="W522" s="10"/>
      <c r="X522" s="10"/>
      <c r="Y522" s="10"/>
      <c r="Z522" s="10"/>
      <c r="AA522" s="10"/>
      <c r="AB522" s="21"/>
      <c r="AC522" s="21"/>
      <c r="AD522" s="46"/>
      <c r="AE522" s="46"/>
      <c r="AF522" s="46"/>
    </row>
    <row r="523" customFormat="false" ht="12.75" hidden="false" customHeight="true" outlineLevel="0" collapsed="false">
      <c r="A523" s="145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10"/>
      <c r="W523" s="10"/>
      <c r="X523" s="10"/>
      <c r="Y523" s="10"/>
      <c r="Z523" s="10"/>
      <c r="AA523" s="10"/>
      <c r="AB523" s="21"/>
      <c r="AC523" s="21"/>
      <c r="AD523" s="46"/>
      <c r="AE523" s="46"/>
      <c r="AF523" s="46"/>
    </row>
    <row r="524" customFormat="false" ht="12.75" hidden="false" customHeight="true" outlineLevel="0" collapsed="false">
      <c r="A524" s="145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10"/>
      <c r="W524" s="10"/>
      <c r="X524" s="10"/>
      <c r="Y524" s="10"/>
      <c r="Z524" s="10"/>
      <c r="AA524" s="10"/>
      <c r="AB524" s="21"/>
      <c r="AC524" s="21"/>
      <c r="AD524" s="46"/>
      <c r="AE524" s="46"/>
      <c r="AF524" s="46"/>
    </row>
    <row r="525" customFormat="false" ht="12.75" hidden="false" customHeight="true" outlineLevel="0" collapsed="false">
      <c r="A525" s="145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10"/>
      <c r="W525" s="10"/>
      <c r="X525" s="10"/>
      <c r="Y525" s="10"/>
      <c r="Z525" s="10"/>
      <c r="AA525" s="10"/>
      <c r="AB525" s="21"/>
      <c r="AC525" s="21"/>
      <c r="AD525" s="46"/>
      <c r="AE525" s="46"/>
      <c r="AF525" s="46"/>
    </row>
    <row r="526" customFormat="false" ht="12.75" hidden="false" customHeight="true" outlineLevel="0" collapsed="false">
      <c r="A526" s="145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10"/>
      <c r="W526" s="10"/>
      <c r="X526" s="10"/>
      <c r="Y526" s="10"/>
      <c r="Z526" s="10"/>
      <c r="AA526" s="10"/>
      <c r="AB526" s="21"/>
      <c r="AC526" s="21"/>
      <c r="AD526" s="46"/>
      <c r="AE526" s="46"/>
      <c r="AF526" s="46"/>
    </row>
    <row r="527" customFormat="false" ht="12.75" hidden="false" customHeight="true" outlineLevel="0" collapsed="false">
      <c r="A527" s="145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10"/>
      <c r="W527" s="10"/>
      <c r="X527" s="10"/>
      <c r="Y527" s="10"/>
      <c r="Z527" s="10"/>
      <c r="AA527" s="10"/>
      <c r="AB527" s="21"/>
      <c r="AC527" s="21"/>
      <c r="AD527" s="46"/>
      <c r="AE527" s="46"/>
      <c r="AF527" s="46"/>
    </row>
    <row r="528" customFormat="false" ht="12.75" hidden="false" customHeight="true" outlineLevel="0" collapsed="false">
      <c r="A528" s="145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10"/>
      <c r="W528" s="10"/>
      <c r="X528" s="10"/>
      <c r="Y528" s="10"/>
      <c r="Z528" s="10"/>
      <c r="AA528" s="10"/>
      <c r="AB528" s="21"/>
      <c r="AC528" s="21"/>
      <c r="AD528" s="46"/>
      <c r="AE528" s="46"/>
      <c r="AF528" s="46"/>
    </row>
    <row r="529" customFormat="false" ht="12.75" hidden="false" customHeight="true" outlineLevel="0" collapsed="false">
      <c r="A529" s="145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10"/>
      <c r="W529" s="10"/>
      <c r="X529" s="10"/>
      <c r="Y529" s="10"/>
      <c r="Z529" s="10"/>
      <c r="AA529" s="10"/>
      <c r="AB529" s="21"/>
      <c r="AC529" s="21"/>
      <c r="AD529" s="46"/>
      <c r="AE529" s="46"/>
      <c r="AF529" s="46"/>
    </row>
    <row r="530" customFormat="false" ht="12.75" hidden="false" customHeight="true" outlineLevel="0" collapsed="false">
      <c r="A530" s="145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10"/>
      <c r="W530" s="10"/>
      <c r="X530" s="10"/>
      <c r="Y530" s="10"/>
      <c r="Z530" s="10"/>
      <c r="AA530" s="10"/>
      <c r="AB530" s="21"/>
      <c r="AC530" s="21"/>
      <c r="AD530" s="46"/>
      <c r="AE530" s="46"/>
      <c r="AF530" s="46"/>
    </row>
    <row r="531" customFormat="false" ht="12.75" hidden="false" customHeight="true" outlineLevel="0" collapsed="false">
      <c r="A531" s="145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10"/>
      <c r="W531" s="10"/>
      <c r="X531" s="10"/>
      <c r="Y531" s="10"/>
      <c r="Z531" s="10"/>
      <c r="AA531" s="10"/>
      <c r="AB531" s="21"/>
      <c r="AC531" s="21"/>
      <c r="AD531" s="46"/>
      <c r="AE531" s="46"/>
      <c r="AF531" s="46"/>
    </row>
    <row r="532" customFormat="false" ht="12.75" hidden="false" customHeight="true" outlineLevel="0" collapsed="false">
      <c r="A532" s="145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10"/>
      <c r="W532" s="10"/>
      <c r="X532" s="10"/>
      <c r="Y532" s="10"/>
      <c r="Z532" s="10"/>
      <c r="AA532" s="10"/>
      <c r="AB532" s="21"/>
      <c r="AC532" s="21"/>
      <c r="AD532" s="46"/>
      <c r="AE532" s="46"/>
      <c r="AF532" s="46"/>
    </row>
    <row r="533" customFormat="false" ht="12.75" hidden="false" customHeight="true" outlineLevel="0" collapsed="false">
      <c r="A533" s="145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10"/>
      <c r="W533" s="10"/>
      <c r="X533" s="10"/>
      <c r="Y533" s="10"/>
      <c r="Z533" s="10"/>
      <c r="AA533" s="10"/>
      <c r="AB533" s="21"/>
      <c r="AC533" s="21"/>
      <c r="AD533" s="46"/>
      <c r="AE533" s="46"/>
      <c r="AF533" s="46"/>
    </row>
    <row r="534" customFormat="false" ht="12.75" hidden="false" customHeight="true" outlineLevel="0" collapsed="false">
      <c r="A534" s="145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10"/>
      <c r="W534" s="10"/>
      <c r="X534" s="10"/>
      <c r="Y534" s="10"/>
      <c r="Z534" s="10"/>
      <c r="AA534" s="10"/>
      <c r="AB534" s="21"/>
      <c r="AC534" s="21"/>
      <c r="AD534" s="46"/>
      <c r="AE534" s="46"/>
      <c r="AF534" s="46"/>
    </row>
    <row r="535" customFormat="false" ht="12.75" hidden="false" customHeight="true" outlineLevel="0" collapsed="false">
      <c r="A535" s="145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10"/>
      <c r="W535" s="10"/>
      <c r="X535" s="10"/>
      <c r="Y535" s="10"/>
      <c r="Z535" s="10"/>
      <c r="AA535" s="10"/>
      <c r="AB535" s="21"/>
      <c r="AC535" s="21"/>
      <c r="AD535" s="46"/>
      <c r="AE535" s="46"/>
      <c r="AF535" s="46"/>
    </row>
    <row r="536" customFormat="false" ht="12.75" hidden="false" customHeight="true" outlineLevel="0" collapsed="false">
      <c r="A536" s="145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10"/>
      <c r="W536" s="10"/>
      <c r="X536" s="10"/>
      <c r="Y536" s="10"/>
      <c r="Z536" s="10"/>
      <c r="AA536" s="10"/>
      <c r="AB536" s="21"/>
      <c r="AC536" s="21"/>
      <c r="AD536" s="46"/>
      <c r="AE536" s="46"/>
      <c r="AF536" s="46"/>
    </row>
    <row r="537" customFormat="false" ht="12.75" hidden="false" customHeight="true" outlineLevel="0" collapsed="false">
      <c r="A537" s="145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10"/>
      <c r="W537" s="10"/>
      <c r="X537" s="10"/>
      <c r="Y537" s="10"/>
      <c r="Z537" s="10"/>
      <c r="AA537" s="10"/>
      <c r="AB537" s="21"/>
      <c r="AC537" s="21"/>
      <c r="AD537" s="46"/>
      <c r="AE537" s="46"/>
      <c r="AF537" s="46"/>
    </row>
    <row r="538" customFormat="false" ht="12.75" hidden="false" customHeight="true" outlineLevel="0" collapsed="false">
      <c r="A538" s="145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10"/>
      <c r="W538" s="10"/>
      <c r="X538" s="10"/>
      <c r="Y538" s="10"/>
      <c r="Z538" s="10"/>
      <c r="AA538" s="10"/>
      <c r="AB538" s="21"/>
      <c r="AC538" s="21"/>
      <c r="AD538" s="46"/>
      <c r="AE538" s="46"/>
      <c r="AF538" s="46"/>
    </row>
    <row r="539" customFormat="false" ht="12.75" hidden="false" customHeight="true" outlineLevel="0" collapsed="false">
      <c r="A539" s="145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10"/>
      <c r="W539" s="10"/>
      <c r="X539" s="10"/>
      <c r="Y539" s="10"/>
      <c r="Z539" s="10"/>
      <c r="AA539" s="10"/>
      <c r="AB539" s="21"/>
      <c r="AC539" s="21"/>
      <c r="AD539" s="46"/>
      <c r="AE539" s="46"/>
      <c r="AF539" s="46"/>
    </row>
    <row r="540" customFormat="false" ht="12.75" hidden="false" customHeight="true" outlineLevel="0" collapsed="false">
      <c r="A540" s="145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10"/>
      <c r="W540" s="10"/>
      <c r="X540" s="10"/>
      <c r="Y540" s="10"/>
      <c r="Z540" s="10"/>
      <c r="AA540" s="10"/>
      <c r="AB540" s="21"/>
      <c r="AC540" s="21"/>
      <c r="AD540" s="46"/>
      <c r="AE540" s="46"/>
      <c r="AF540" s="46"/>
    </row>
    <row r="541" customFormat="false" ht="12.75" hidden="false" customHeight="true" outlineLevel="0" collapsed="false">
      <c r="A541" s="145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10"/>
      <c r="W541" s="10"/>
      <c r="X541" s="10"/>
      <c r="Y541" s="10"/>
      <c r="Z541" s="10"/>
      <c r="AA541" s="10"/>
      <c r="AB541" s="21"/>
      <c r="AC541" s="21"/>
      <c r="AD541" s="46"/>
      <c r="AE541" s="46"/>
      <c r="AF541" s="46"/>
    </row>
    <row r="542" customFormat="false" ht="12.75" hidden="false" customHeight="true" outlineLevel="0" collapsed="false">
      <c r="A542" s="145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10"/>
      <c r="W542" s="10"/>
      <c r="X542" s="10"/>
      <c r="Y542" s="10"/>
      <c r="Z542" s="10"/>
      <c r="AA542" s="10"/>
      <c r="AB542" s="21"/>
      <c r="AC542" s="21"/>
      <c r="AD542" s="46"/>
      <c r="AE542" s="46"/>
      <c r="AF542" s="46"/>
    </row>
    <row r="543" customFormat="false" ht="12.75" hidden="false" customHeight="true" outlineLevel="0" collapsed="false">
      <c r="A543" s="145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10"/>
      <c r="W543" s="10"/>
      <c r="X543" s="10"/>
      <c r="Y543" s="10"/>
      <c r="Z543" s="10"/>
      <c r="AA543" s="10"/>
      <c r="AB543" s="21"/>
      <c r="AC543" s="21"/>
      <c r="AD543" s="46"/>
      <c r="AE543" s="46"/>
      <c r="AF543" s="46"/>
    </row>
    <row r="544" customFormat="false" ht="12.75" hidden="false" customHeight="true" outlineLevel="0" collapsed="false">
      <c r="A544" s="145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10"/>
      <c r="W544" s="10"/>
      <c r="X544" s="10"/>
      <c r="Y544" s="10"/>
      <c r="Z544" s="10"/>
      <c r="AA544" s="10"/>
      <c r="AB544" s="21"/>
      <c r="AC544" s="21"/>
      <c r="AD544" s="46"/>
      <c r="AE544" s="46"/>
      <c r="AF544" s="46"/>
    </row>
    <row r="545" customFormat="false" ht="12.75" hidden="false" customHeight="true" outlineLevel="0" collapsed="false">
      <c r="A545" s="145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10"/>
      <c r="W545" s="10"/>
      <c r="X545" s="10"/>
      <c r="Y545" s="10"/>
      <c r="Z545" s="10"/>
      <c r="AA545" s="10"/>
      <c r="AB545" s="21"/>
      <c r="AC545" s="21"/>
      <c r="AD545" s="46"/>
      <c r="AE545" s="46"/>
      <c r="AF545" s="46"/>
    </row>
    <row r="546" customFormat="false" ht="12.75" hidden="false" customHeight="true" outlineLevel="0" collapsed="false">
      <c r="A546" s="145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10"/>
      <c r="W546" s="10"/>
      <c r="X546" s="10"/>
      <c r="Y546" s="10"/>
      <c r="Z546" s="10"/>
      <c r="AA546" s="10"/>
      <c r="AB546" s="21"/>
      <c r="AC546" s="21"/>
      <c r="AD546" s="46"/>
      <c r="AE546" s="46"/>
      <c r="AF546" s="46"/>
    </row>
    <row r="547" customFormat="false" ht="12.75" hidden="false" customHeight="true" outlineLevel="0" collapsed="false">
      <c r="A547" s="145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10"/>
      <c r="W547" s="10"/>
      <c r="X547" s="10"/>
      <c r="Y547" s="10"/>
      <c r="Z547" s="10"/>
      <c r="AA547" s="10"/>
      <c r="AB547" s="21"/>
      <c r="AC547" s="21"/>
      <c r="AD547" s="46"/>
      <c r="AE547" s="46"/>
      <c r="AF547" s="46"/>
    </row>
    <row r="548" customFormat="false" ht="12.75" hidden="false" customHeight="true" outlineLevel="0" collapsed="false">
      <c r="A548" s="145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10"/>
      <c r="W548" s="10"/>
      <c r="X548" s="10"/>
      <c r="Y548" s="10"/>
      <c r="Z548" s="10"/>
      <c r="AA548" s="10"/>
      <c r="AB548" s="21"/>
      <c r="AC548" s="21"/>
      <c r="AD548" s="46"/>
      <c r="AE548" s="46"/>
      <c r="AF548" s="46"/>
    </row>
    <row r="549" customFormat="false" ht="12.75" hidden="false" customHeight="true" outlineLevel="0" collapsed="false">
      <c r="A549" s="145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10"/>
      <c r="W549" s="10"/>
      <c r="X549" s="10"/>
      <c r="Y549" s="10"/>
      <c r="Z549" s="10"/>
      <c r="AA549" s="10"/>
      <c r="AB549" s="21"/>
      <c r="AC549" s="21"/>
      <c r="AD549" s="46"/>
      <c r="AE549" s="46"/>
      <c r="AF549" s="46"/>
    </row>
    <row r="550" customFormat="false" ht="12.75" hidden="false" customHeight="true" outlineLevel="0" collapsed="false">
      <c r="A550" s="145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10"/>
      <c r="W550" s="10"/>
      <c r="X550" s="10"/>
      <c r="Y550" s="10"/>
      <c r="Z550" s="10"/>
      <c r="AA550" s="10"/>
      <c r="AB550" s="21"/>
      <c r="AC550" s="21"/>
      <c r="AD550" s="46"/>
      <c r="AE550" s="46"/>
      <c r="AF550" s="46"/>
    </row>
    <row r="551" customFormat="false" ht="12.75" hidden="false" customHeight="true" outlineLevel="0" collapsed="false">
      <c r="A551" s="145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10"/>
      <c r="W551" s="10"/>
      <c r="X551" s="10"/>
      <c r="Y551" s="10"/>
      <c r="Z551" s="10"/>
      <c r="AA551" s="10"/>
      <c r="AB551" s="21"/>
      <c r="AC551" s="21"/>
      <c r="AD551" s="46"/>
      <c r="AE551" s="46"/>
      <c r="AF551" s="46"/>
    </row>
    <row r="552" customFormat="false" ht="12.75" hidden="false" customHeight="true" outlineLevel="0" collapsed="false">
      <c r="A552" s="145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10"/>
      <c r="W552" s="10"/>
      <c r="X552" s="10"/>
      <c r="Y552" s="10"/>
      <c r="Z552" s="10"/>
      <c r="AA552" s="10"/>
      <c r="AB552" s="21"/>
      <c r="AC552" s="21"/>
      <c r="AD552" s="46"/>
      <c r="AE552" s="46"/>
      <c r="AF552" s="46"/>
    </row>
    <row r="553" customFormat="false" ht="12.75" hidden="false" customHeight="true" outlineLevel="0" collapsed="false">
      <c r="A553" s="145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10"/>
      <c r="W553" s="10"/>
      <c r="X553" s="10"/>
      <c r="Y553" s="10"/>
      <c r="Z553" s="10"/>
      <c r="AA553" s="10"/>
      <c r="AB553" s="21"/>
      <c r="AC553" s="21"/>
      <c r="AD553" s="46"/>
      <c r="AE553" s="46"/>
      <c r="AF553" s="46"/>
    </row>
    <row r="554" customFormat="false" ht="12.75" hidden="false" customHeight="true" outlineLevel="0" collapsed="false">
      <c r="A554" s="145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10"/>
      <c r="W554" s="10"/>
      <c r="X554" s="10"/>
      <c r="Y554" s="10"/>
      <c r="Z554" s="10"/>
      <c r="AA554" s="10"/>
      <c r="AB554" s="21"/>
      <c r="AC554" s="21"/>
      <c r="AD554" s="46"/>
      <c r="AE554" s="46"/>
      <c r="AF554" s="46"/>
    </row>
    <row r="555" customFormat="false" ht="12.75" hidden="false" customHeight="true" outlineLevel="0" collapsed="false">
      <c r="A555" s="145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10"/>
      <c r="W555" s="10"/>
      <c r="X555" s="10"/>
      <c r="Y555" s="10"/>
      <c r="Z555" s="10"/>
      <c r="AA555" s="10"/>
      <c r="AB555" s="21"/>
      <c r="AC555" s="21"/>
      <c r="AD555" s="46"/>
      <c r="AE555" s="46"/>
      <c r="AF555" s="46"/>
    </row>
    <row r="556" customFormat="false" ht="12.75" hidden="false" customHeight="true" outlineLevel="0" collapsed="false">
      <c r="A556" s="145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10"/>
      <c r="W556" s="10"/>
      <c r="X556" s="10"/>
      <c r="Y556" s="10"/>
      <c r="Z556" s="10"/>
      <c r="AA556" s="10"/>
      <c r="AB556" s="21"/>
      <c r="AC556" s="21"/>
      <c r="AD556" s="46"/>
      <c r="AE556" s="46"/>
      <c r="AF556" s="46"/>
    </row>
    <row r="557" customFormat="false" ht="12.75" hidden="false" customHeight="true" outlineLevel="0" collapsed="false">
      <c r="A557" s="145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10"/>
      <c r="W557" s="10"/>
      <c r="X557" s="10"/>
      <c r="Y557" s="10"/>
      <c r="Z557" s="10"/>
      <c r="AA557" s="10"/>
      <c r="AB557" s="21"/>
      <c r="AC557" s="21"/>
      <c r="AD557" s="46"/>
      <c r="AE557" s="46"/>
      <c r="AF557" s="46"/>
    </row>
    <row r="558" customFormat="false" ht="12.75" hidden="false" customHeight="true" outlineLevel="0" collapsed="false">
      <c r="A558" s="145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10"/>
      <c r="W558" s="10"/>
      <c r="X558" s="10"/>
      <c r="Y558" s="10"/>
      <c r="Z558" s="10"/>
      <c r="AA558" s="10"/>
      <c r="AB558" s="21"/>
      <c r="AC558" s="21"/>
      <c r="AD558" s="46"/>
      <c r="AE558" s="46"/>
      <c r="AF558" s="46"/>
    </row>
    <row r="559" customFormat="false" ht="12.75" hidden="false" customHeight="true" outlineLevel="0" collapsed="false">
      <c r="A559" s="145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10"/>
      <c r="W559" s="10"/>
      <c r="X559" s="10"/>
      <c r="Y559" s="10"/>
      <c r="Z559" s="10"/>
      <c r="AA559" s="10"/>
      <c r="AB559" s="21"/>
      <c r="AC559" s="21"/>
      <c r="AD559" s="46"/>
      <c r="AE559" s="46"/>
      <c r="AF559" s="46"/>
    </row>
    <row r="560" customFormat="false" ht="12.75" hidden="false" customHeight="true" outlineLevel="0" collapsed="false">
      <c r="A560" s="145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10"/>
      <c r="W560" s="10"/>
      <c r="X560" s="10"/>
      <c r="Y560" s="10"/>
      <c r="Z560" s="10"/>
      <c r="AA560" s="10"/>
      <c r="AB560" s="21"/>
      <c r="AC560" s="21"/>
      <c r="AD560" s="46"/>
      <c r="AE560" s="46"/>
      <c r="AF560" s="46"/>
    </row>
    <row r="561" customFormat="false" ht="12.75" hidden="false" customHeight="true" outlineLevel="0" collapsed="false">
      <c r="A561" s="145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10"/>
      <c r="W561" s="10"/>
      <c r="X561" s="10"/>
      <c r="Y561" s="10"/>
      <c r="Z561" s="10"/>
      <c r="AA561" s="10"/>
      <c r="AB561" s="21"/>
      <c r="AC561" s="21"/>
      <c r="AD561" s="46"/>
      <c r="AE561" s="46"/>
      <c r="AF561" s="46"/>
    </row>
    <row r="562" customFormat="false" ht="12.75" hidden="false" customHeight="true" outlineLevel="0" collapsed="false">
      <c r="A562" s="145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10"/>
      <c r="W562" s="10"/>
      <c r="X562" s="10"/>
      <c r="Y562" s="10"/>
      <c r="Z562" s="10"/>
      <c r="AA562" s="10"/>
      <c r="AB562" s="21"/>
      <c r="AC562" s="21"/>
      <c r="AD562" s="46"/>
      <c r="AE562" s="46"/>
      <c r="AF562" s="46"/>
    </row>
    <row r="563" customFormat="false" ht="12.75" hidden="false" customHeight="true" outlineLevel="0" collapsed="false">
      <c r="A563" s="145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10"/>
      <c r="W563" s="10"/>
      <c r="X563" s="10"/>
      <c r="Y563" s="10"/>
      <c r="Z563" s="10"/>
      <c r="AA563" s="10"/>
      <c r="AB563" s="21"/>
      <c r="AC563" s="21"/>
      <c r="AD563" s="46"/>
      <c r="AE563" s="46"/>
      <c r="AF563" s="46"/>
    </row>
    <row r="564" customFormat="false" ht="12.75" hidden="false" customHeight="true" outlineLevel="0" collapsed="false">
      <c r="A564" s="145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10"/>
      <c r="W564" s="10"/>
      <c r="X564" s="10"/>
      <c r="Y564" s="10"/>
      <c r="Z564" s="10"/>
      <c r="AA564" s="10"/>
      <c r="AB564" s="21"/>
      <c r="AC564" s="21"/>
      <c r="AD564" s="46"/>
      <c r="AE564" s="46"/>
      <c r="AF564" s="46"/>
    </row>
    <row r="565" customFormat="false" ht="12.75" hidden="false" customHeight="true" outlineLevel="0" collapsed="false">
      <c r="A565" s="145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10"/>
      <c r="W565" s="10"/>
      <c r="X565" s="10"/>
      <c r="Y565" s="10"/>
      <c r="Z565" s="10"/>
      <c r="AA565" s="10"/>
      <c r="AB565" s="21"/>
      <c r="AC565" s="21"/>
      <c r="AD565" s="46"/>
      <c r="AE565" s="46"/>
      <c r="AF565" s="46"/>
    </row>
    <row r="566" customFormat="false" ht="12.75" hidden="false" customHeight="true" outlineLevel="0" collapsed="false">
      <c r="A566" s="145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10"/>
      <c r="W566" s="10"/>
      <c r="X566" s="10"/>
      <c r="Y566" s="10"/>
      <c r="Z566" s="10"/>
      <c r="AA566" s="10"/>
      <c r="AB566" s="21"/>
      <c r="AC566" s="21"/>
      <c r="AD566" s="46"/>
      <c r="AE566" s="46"/>
      <c r="AF566" s="46"/>
    </row>
    <row r="567" customFormat="false" ht="12.75" hidden="false" customHeight="true" outlineLevel="0" collapsed="false">
      <c r="A567" s="145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10"/>
      <c r="W567" s="10"/>
      <c r="X567" s="10"/>
      <c r="Y567" s="10"/>
      <c r="Z567" s="10"/>
      <c r="AA567" s="10"/>
      <c r="AB567" s="21"/>
      <c r="AC567" s="21"/>
      <c r="AD567" s="46"/>
      <c r="AE567" s="46"/>
      <c r="AF567" s="46"/>
    </row>
    <row r="568" customFormat="false" ht="12.75" hidden="false" customHeight="true" outlineLevel="0" collapsed="false">
      <c r="A568" s="145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10"/>
      <c r="W568" s="10"/>
      <c r="X568" s="10"/>
      <c r="Y568" s="10"/>
      <c r="Z568" s="10"/>
      <c r="AA568" s="10"/>
      <c r="AB568" s="21"/>
      <c r="AC568" s="21"/>
      <c r="AD568" s="46"/>
      <c r="AE568" s="46"/>
      <c r="AF568" s="46"/>
    </row>
    <row r="569" customFormat="false" ht="12.75" hidden="false" customHeight="true" outlineLevel="0" collapsed="false">
      <c r="A569" s="145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10"/>
      <c r="W569" s="10"/>
      <c r="X569" s="10"/>
      <c r="Y569" s="10"/>
      <c r="Z569" s="10"/>
      <c r="AA569" s="10"/>
      <c r="AB569" s="21"/>
      <c r="AC569" s="21"/>
      <c r="AD569" s="46"/>
      <c r="AE569" s="46"/>
      <c r="AF569" s="46"/>
    </row>
    <row r="570" customFormat="false" ht="12.75" hidden="false" customHeight="true" outlineLevel="0" collapsed="false">
      <c r="A570" s="145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10"/>
      <c r="W570" s="10"/>
      <c r="X570" s="10"/>
      <c r="Y570" s="10"/>
      <c r="Z570" s="10"/>
      <c r="AA570" s="10"/>
      <c r="AB570" s="21"/>
      <c r="AC570" s="21"/>
      <c r="AD570" s="46"/>
      <c r="AE570" s="46"/>
      <c r="AF570" s="46"/>
    </row>
    <row r="571" customFormat="false" ht="12.75" hidden="false" customHeight="true" outlineLevel="0" collapsed="false">
      <c r="A571" s="145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10"/>
      <c r="W571" s="10"/>
      <c r="X571" s="10"/>
      <c r="Y571" s="10"/>
      <c r="Z571" s="10"/>
      <c r="AA571" s="10"/>
      <c r="AB571" s="21"/>
      <c r="AC571" s="21"/>
      <c r="AD571" s="46"/>
      <c r="AE571" s="46"/>
      <c r="AF571" s="46"/>
    </row>
    <row r="572" customFormat="false" ht="12.75" hidden="false" customHeight="true" outlineLevel="0" collapsed="false">
      <c r="A572" s="145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10"/>
      <c r="W572" s="10"/>
      <c r="X572" s="10"/>
      <c r="Y572" s="10"/>
      <c r="Z572" s="10"/>
      <c r="AA572" s="10"/>
      <c r="AB572" s="21"/>
      <c r="AC572" s="21"/>
      <c r="AD572" s="46"/>
      <c r="AE572" s="46"/>
      <c r="AF572" s="46"/>
    </row>
    <row r="573" customFormat="false" ht="12.75" hidden="false" customHeight="true" outlineLevel="0" collapsed="false">
      <c r="A573" s="145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10"/>
      <c r="W573" s="10"/>
      <c r="X573" s="10"/>
      <c r="Y573" s="10"/>
      <c r="Z573" s="10"/>
      <c r="AA573" s="10"/>
      <c r="AB573" s="21"/>
      <c r="AC573" s="21"/>
      <c r="AD573" s="46"/>
      <c r="AE573" s="46"/>
      <c r="AF573" s="46"/>
    </row>
    <row r="574" customFormat="false" ht="12.75" hidden="false" customHeight="true" outlineLevel="0" collapsed="false">
      <c r="A574" s="145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10"/>
      <c r="W574" s="10"/>
      <c r="X574" s="10"/>
      <c r="Y574" s="10"/>
      <c r="Z574" s="10"/>
      <c r="AA574" s="10"/>
      <c r="AB574" s="21"/>
      <c r="AC574" s="21"/>
      <c r="AD574" s="46"/>
      <c r="AE574" s="46"/>
      <c r="AF574" s="46"/>
    </row>
    <row r="575" customFormat="false" ht="12.75" hidden="false" customHeight="true" outlineLevel="0" collapsed="false">
      <c r="A575" s="145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10"/>
      <c r="W575" s="10"/>
      <c r="X575" s="10"/>
      <c r="Y575" s="10"/>
      <c r="Z575" s="10"/>
      <c r="AA575" s="10"/>
      <c r="AB575" s="21"/>
      <c r="AC575" s="21"/>
      <c r="AD575" s="46"/>
      <c r="AE575" s="46"/>
      <c r="AF575" s="46"/>
    </row>
    <row r="576" customFormat="false" ht="12.75" hidden="false" customHeight="true" outlineLevel="0" collapsed="false">
      <c r="A576" s="145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10"/>
      <c r="W576" s="10"/>
      <c r="X576" s="10"/>
      <c r="Y576" s="10"/>
      <c r="Z576" s="10"/>
      <c r="AA576" s="10"/>
      <c r="AB576" s="21"/>
      <c r="AC576" s="21"/>
      <c r="AD576" s="46"/>
      <c r="AE576" s="46"/>
      <c r="AF576" s="46"/>
    </row>
    <row r="577" customFormat="false" ht="12.75" hidden="false" customHeight="true" outlineLevel="0" collapsed="false">
      <c r="A577" s="145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10"/>
      <c r="W577" s="10"/>
      <c r="X577" s="10"/>
      <c r="Y577" s="10"/>
      <c r="Z577" s="10"/>
      <c r="AA577" s="10"/>
      <c r="AB577" s="21"/>
      <c r="AC577" s="21"/>
      <c r="AD577" s="46"/>
      <c r="AE577" s="46"/>
      <c r="AF577" s="46"/>
    </row>
    <row r="578" customFormat="false" ht="12.75" hidden="false" customHeight="true" outlineLevel="0" collapsed="false">
      <c r="A578" s="145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10"/>
      <c r="W578" s="10"/>
      <c r="X578" s="10"/>
      <c r="Y578" s="10"/>
      <c r="Z578" s="10"/>
      <c r="AA578" s="10"/>
      <c r="AB578" s="21"/>
      <c r="AC578" s="21"/>
      <c r="AD578" s="46"/>
      <c r="AE578" s="46"/>
      <c r="AF578" s="46"/>
    </row>
    <row r="579" customFormat="false" ht="12.75" hidden="false" customHeight="true" outlineLevel="0" collapsed="false">
      <c r="A579" s="145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10"/>
      <c r="W579" s="10"/>
      <c r="X579" s="10"/>
      <c r="Y579" s="10"/>
      <c r="Z579" s="10"/>
      <c r="AA579" s="10"/>
      <c r="AB579" s="21"/>
      <c r="AC579" s="21"/>
      <c r="AD579" s="46"/>
      <c r="AE579" s="46"/>
      <c r="AF579" s="46"/>
    </row>
    <row r="580" customFormat="false" ht="12.75" hidden="false" customHeight="true" outlineLevel="0" collapsed="false">
      <c r="A580" s="145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10"/>
      <c r="W580" s="10"/>
      <c r="X580" s="10"/>
      <c r="Y580" s="10"/>
      <c r="Z580" s="10"/>
      <c r="AA580" s="10"/>
      <c r="AB580" s="21"/>
      <c r="AC580" s="21"/>
      <c r="AD580" s="46"/>
      <c r="AE580" s="46"/>
      <c r="AF580" s="46"/>
    </row>
    <row r="581" customFormat="false" ht="12.75" hidden="false" customHeight="true" outlineLevel="0" collapsed="false">
      <c r="A581" s="145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10"/>
      <c r="W581" s="10"/>
      <c r="X581" s="10"/>
      <c r="Y581" s="10"/>
      <c r="Z581" s="10"/>
      <c r="AA581" s="10"/>
      <c r="AB581" s="21"/>
      <c r="AC581" s="21"/>
      <c r="AD581" s="46"/>
      <c r="AE581" s="46"/>
      <c r="AF581" s="46"/>
    </row>
    <row r="582" customFormat="false" ht="12.75" hidden="false" customHeight="true" outlineLevel="0" collapsed="false">
      <c r="A582" s="145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10"/>
      <c r="W582" s="10"/>
      <c r="X582" s="10"/>
      <c r="Y582" s="10"/>
      <c r="Z582" s="10"/>
      <c r="AA582" s="10"/>
      <c r="AB582" s="21"/>
      <c r="AC582" s="21"/>
      <c r="AD582" s="46"/>
      <c r="AE582" s="46"/>
      <c r="AF582" s="46"/>
    </row>
    <row r="583" customFormat="false" ht="12.75" hidden="false" customHeight="true" outlineLevel="0" collapsed="false">
      <c r="A583" s="145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10"/>
      <c r="W583" s="10"/>
      <c r="X583" s="10"/>
      <c r="Y583" s="10"/>
      <c r="Z583" s="10"/>
      <c r="AA583" s="10"/>
      <c r="AB583" s="21"/>
      <c r="AC583" s="21"/>
      <c r="AD583" s="46"/>
      <c r="AE583" s="46"/>
      <c r="AF583" s="46"/>
    </row>
    <row r="584" customFormat="false" ht="12.75" hidden="false" customHeight="true" outlineLevel="0" collapsed="false">
      <c r="A584" s="145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10"/>
      <c r="W584" s="10"/>
      <c r="X584" s="10"/>
      <c r="Y584" s="10"/>
      <c r="Z584" s="10"/>
      <c r="AA584" s="10"/>
      <c r="AB584" s="21"/>
      <c r="AC584" s="21"/>
      <c r="AD584" s="46"/>
      <c r="AE584" s="46"/>
      <c r="AF584" s="46"/>
    </row>
    <row r="585" customFormat="false" ht="12.75" hidden="false" customHeight="true" outlineLevel="0" collapsed="false">
      <c r="A585" s="145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10"/>
      <c r="W585" s="10"/>
      <c r="X585" s="10"/>
      <c r="Y585" s="10"/>
      <c r="Z585" s="10"/>
      <c r="AA585" s="10"/>
      <c r="AB585" s="21"/>
      <c r="AC585" s="21"/>
      <c r="AD585" s="46"/>
      <c r="AE585" s="46"/>
      <c r="AF585" s="46"/>
    </row>
    <row r="586" customFormat="false" ht="12.75" hidden="false" customHeight="true" outlineLevel="0" collapsed="false">
      <c r="A586" s="145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10"/>
      <c r="W586" s="10"/>
      <c r="X586" s="10"/>
      <c r="Y586" s="10"/>
      <c r="Z586" s="10"/>
      <c r="AA586" s="10"/>
      <c r="AB586" s="21"/>
      <c r="AC586" s="21"/>
      <c r="AD586" s="46"/>
      <c r="AE586" s="46"/>
      <c r="AF586" s="46"/>
    </row>
    <row r="587" customFormat="false" ht="12.75" hidden="false" customHeight="true" outlineLevel="0" collapsed="false">
      <c r="A587" s="145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10"/>
      <c r="W587" s="10"/>
      <c r="X587" s="10"/>
      <c r="Y587" s="10"/>
      <c r="Z587" s="10"/>
      <c r="AA587" s="10"/>
      <c r="AB587" s="21"/>
      <c r="AC587" s="21"/>
      <c r="AD587" s="46"/>
      <c r="AE587" s="46"/>
      <c r="AF587" s="46"/>
    </row>
    <row r="588" customFormat="false" ht="12.75" hidden="false" customHeight="true" outlineLevel="0" collapsed="false">
      <c r="A588" s="145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10"/>
      <c r="W588" s="10"/>
      <c r="X588" s="10"/>
      <c r="Y588" s="10"/>
      <c r="Z588" s="10"/>
      <c r="AA588" s="10"/>
      <c r="AB588" s="21"/>
      <c r="AC588" s="21"/>
      <c r="AD588" s="46"/>
      <c r="AE588" s="46"/>
      <c r="AF588" s="46"/>
    </row>
    <row r="589" customFormat="false" ht="12.75" hidden="false" customHeight="true" outlineLevel="0" collapsed="false">
      <c r="A589" s="145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10"/>
      <c r="W589" s="10"/>
      <c r="X589" s="10"/>
      <c r="Y589" s="10"/>
      <c r="Z589" s="10"/>
      <c r="AA589" s="10"/>
      <c r="AB589" s="21"/>
      <c r="AC589" s="21"/>
      <c r="AD589" s="46"/>
      <c r="AE589" s="46"/>
      <c r="AF589" s="46"/>
    </row>
    <row r="590" customFormat="false" ht="12.75" hidden="false" customHeight="true" outlineLevel="0" collapsed="false">
      <c r="A590" s="145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10"/>
      <c r="W590" s="10"/>
      <c r="X590" s="10"/>
      <c r="Y590" s="10"/>
      <c r="Z590" s="10"/>
      <c r="AA590" s="10"/>
      <c r="AB590" s="21"/>
      <c r="AC590" s="21"/>
      <c r="AD590" s="46"/>
      <c r="AE590" s="46"/>
      <c r="AF590" s="46"/>
    </row>
    <row r="591" customFormat="false" ht="12.75" hidden="false" customHeight="true" outlineLevel="0" collapsed="false">
      <c r="A591" s="145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10"/>
      <c r="W591" s="10"/>
      <c r="X591" s="10"/>
      <c r="Y591" s="10"/>
      <c r="Z591" s="10"/>
      <c r="AA591" s="10"/>
      <c r="AB591" s="21"/>
      <c r="AC591" s="21"/>
      <c r="AD591" s="46"/>
      <c r="AE591" s="46"/>
      <c r="AF591" s="46"/>
    </row>
    <row r="592" customFormat="false" ht="12.75" hidden="false" customHeight="true" outlineLevel="0" collapsed="false">
      <c r="A592" s="145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10"/>
      <c r="W592" s="10"/>
      <c r="X592" s="10"/>
      <c r="Y592" s="10"/>
      <c r="Z592" s="10"/>
      <c r="AA592" s="10"/>
      <c r="AB592" s="21"/>
      <c r="AC592" s="21"/>
      <c r="AD592" s="46"/>
      <c r="AE592" s="46"/>
      <c r="AF592" s="46"/>
    </row>
    <row r="593" customFormat="false" ht="12.75" hidden="false" customHeight="true" outlineLevel="0" collapsed="false">
      <c r="A593" s="145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10"/>
      <c r="W593" s="10"/>
      <c r="X593" s="10"/>
      <c r="Y593" s="10"/>
      <c r="Z593" s="10"/>
      <c r="AA593" s="10"/>
      <c r="AB593" s="21"/>
      <c r="AC593" s="21"/>
      <c r="AD593" s="46"/>
      <c r="AE593" s="46"/>
      <c r="AF593" s="46"/>
    </row>
    <row r="594" customFormat="false" ht="12.75" hidden="false" customHeight="true" outlineLevel="0" collapsed="false">
      <c r="A594" s="145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10"/>
      <c r="W594" s="10"/>
      <c r="X594" s="10"/>
      <c r="Y594" s="10"/>
      <c r="Z594" s="10"/>
      <c r="AA594" s="10"/>
      <c r="AB594" s="21"/>
      <c r="AC594" s="21"/>
      <c r="AD594" s="46"/>
      <c r="AE594" s="46"/>
      <c r="AF594" s="46"/>
    </row>
    <row r="595" customFormat="false" ht="12.75" hidden="false" customHeight="true" outlineLevel="0" collapsed="false">
      <c r="A595" s="145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10"/>
      <c r="W595" s="10"/>
      <c r="X595" s="10"/>
      <c r="Y595" s="10"/>
      <c r="Z595" s="10"/>
      <c r="AA595" s="10"/>
      <c r="AB595" s="21"/>
      <c r="AC595" s="21"/>
      <c r="AD595" s="46"/>
      <c r="AE595" s="46"/>
      <c r="AF595" s="46"/>
    </row>
    <row r="596" customFormat="false" ht="12.75" hidden="false" customHeight="true" outlineLevel="0" collapsed="false">
      <c r="A596" s="145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10"/>
      <c r="W596" s="10"/>
      <c r="X596" s="10"/>
      <c r="Y596" s="10"/>
      <c r="Z596" s="10"/>
      <c r="AA596" s="10"/>
      <c r="AB596" s="21"/>
      <c r="AC596" s="21"/>
      <c r="AD596" s="46"/>
      <c r="AE596" s="46"/>
      <c r="AF596" s="46"/>
    </row>
    <row r="597" customFormat="false" ht="12.75" hidden="false" customHeight="true" outlineLevel="0" collapsed="false">
      <c r="A597" s="145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10"/>
      <c r="W597" s="10"/>
      <c r="X597" s="10"/>
      <c r="Y597" s="10"/>
      <c r="Z597" s="10"/>
      <c r="AA597" s="10"/>
      <c r="AB597" s="21"/>
      <c r="AC597" s="21"/>
      <c r="AD597" s="46"/>
      <c r="AE597" s="46"/>
      <c r="AF597" s="46"/>
    </row>
    <row r="598" customFormat="false" ht="12.75" hidden="false" customHeight="true" outlineLevel="0" collapsed="false">
      <c r="A598" s="145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10"/>
      <c r="W598" s="10"/>
      <c r="X598" s="10"/>
      <c r="Y598" s="10"/>
      <c r="Z598" s="10"/>
      <c r="AA598" s="10"/>
      <c r="AB598" s="21"/>
      <c r="AC598" s="21"/>
      <c r="AD598" s="46"/>
      <c r="AE598" s="46"/>
      <c r="AF598" s="46"/>
    </row>
    <row r="599" customFormat="false" ht="12.75" hidden="false" customHeight="true" outlineLevel="0" collapsed="false">
      <c r="A599" s="145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10"/>
      <c r="W599" s="10"/>
      <c r="X599" s="10"/>
      <c r="Y599" s="10"/>
      <c r="Z599" s="10"/>
      <c r="AA599" s="10"/>
      <c r="AB599" s="21"/>
      <c r="AC599" s="21"/>
      <c r="AD599" s="46"/>
      <c r="AE599" s="46"/>
      <c r="AF599" s="46"/>
    </row>
    <row r="600" customFormat="false" ht="12.75" hidden="false" customHeight="true" outlineLevel="0" collapsed="false">
      <c r="A600" s="145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10"/>
      <c r="W600" s="10"/>
      <c r="X600" s="10"/>
      <c r="Y600" s="10"/>
      <c r="Z600" s="10"/>
      <c r="AA600" s="10"/>
      <c r="AB600" s="21"/>
      <c r="AC600" s="21"/>
      <c r="AD600" s="46"/>
      <c r="AE600" s="46"/>
      <c r="AF600" s="46"/>
    </row>
    <row r="601" customFormat="false" ht="12.75" hidden="false" customHeight="true" outlineLevel="0" collapsed="false">
      <c r="A601" s="145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10"/>
      <c r="W601" s="10"/>
      <c r="X601" s="10"/>
      <c r="Y601" s="10"/>
      <c r="Z601" s="10"/>
      <c r="AA601" s="10"/>
      <c r="AB601" s="21"/>
      <c r="AC601" s="21"/>
      <c r="AD601" s="46"/>
      <c r="AE601" s="46"/>
      <c r="AF601" s="46"/>
    </row>
    <row r="602" customFormat="false" ht="12.75" hidden="false" customHeight="true" outlineLevel="0" collapsed="false">
      <c r="A602" s="145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10"/>
      <c r="W602" s="10"/>
      <c r="X602" s="10"/>
      <c r="Y602" s="10"/>
      <c r="Z602" s="10"/>
      <c r="AA602" s="10"/>
      <c r="AB602" s="21"/>
      <c r="AC602" s="21"/>
      <c r="AD602" s="46"/>
      <c r="AE602" s="46"/>
      <c r="AF602" s="46"/>
    </row>
    <row r="603" customFormat="false" ht="12.75" hidden="false" customHeight="true" outlineLevel="0" collapsed="false">
      <c r="A603" s="145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10"/>
      <c r="W603" s="10"/>
      <c r="X603" s="10"/>
      <c r="Y603" s="10"/>
      <c r="Z603" s="10"/>
      <c r="AA603" s="10"/>
      <c r="AB603" s="21"/>
      <c r="AC603" s="21"/>
      <c r="AD603" s="46"/>
      <c r="AE603" s="46"/>
      <c r="AF603" s="46"/>
    </row>
    <row r="604" customFormat="false" ht="12.75" hidden="false" customHeight="true" outlineLevel="0" collapsed="false">
      <c r="A604" s="145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10"/>
      <c r="W604" s="10"/>
      <c r="X604" s="10"/>
      <c r="Y604" s="10"/>
      <c r="Z604" s="10"/>
      <c r="AA604" s="10"/>
      <c r="AB604" s="21"/>
      <c r="AC604" s="21"/>
      <c r="AD604" s="46"/>
      <c r="AE604" s="46"/>
      <c r="AF604" s="46"/>
    </row>
    <row r="605" customFormat="false" ht="12.75" hidden="false" customHeight="true" outlineLevel="0" collapsed="false">
      <c r="A605" s="145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10"/>
      <c r="W605" s="10"/>
      <c r="X605" s="10"/>
      <c r="Y605" s="10"/>
      <c r="Z605" s="10"/>
      <c r="AA605" s="10"/>
      <c r="AB605" s="21"/>
      <c r="AC605" s="21"/>
      <c r="AD605" s="46"/>
      <c r="AE605" s="46"/>
      <c r="AF605" s="46"/>
    </row>
    <row r="606" customFormat="false" ht="12.75" hidden="false" customHeight="true" outlineLevel="0" collapsed="false">
      <c r="A606" s="145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10"/>
      <c r="W606" s="10"/>
      <c r="X606" s="10"/>
      <c r="Y606" s="10"/>
      <c r="Z606" s="10"/>
      <c r="AA606" s="10"/>
      <c r="AB606" s="21"/>
      <c r="AC606" s="21"/>
      <c r="AD606" s="46"/>
      <c r="AE606" s="46"/>
      <c r="AF606" s="46"/>
    </row>
    <row r="607" customFormat="false" ht="12.75" hidden="false" customHeight="true" outlineLevel="0" collapsed="false">
      <c r="A607" s="145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10"/>
      <c r="W607" s="10"/>
      <c r="X607" s="10"/>
      <c r="Y607" s="10"/>
      <c r="Z607" s="10"/>
      <c r="AA607" s="10"/>
      <c r="AB607" s="21"/>
      <c r="AC607" s="21"/>
      <c r="AD607" s="46"/>
      <c r="AE607" s="46"/>
      <c r="AF607" s="46"/>
    </row>
    <row r="608" customFormat="false" ht="12.75" hidden="false" customHeight="true" outlineLevel="0" collapsed="false">
      <c r="A608" s="145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10"/>
      <c r="W608" s="10"/>
      <c r="X608" s="10"/>
      <c r="Y608" s="10"/>
      <c r="Z608" s="10"/>
      <c r="AA608" s="10"/>
      <c r="AB608" s="21"/>
      <c r="AC608" s="21"/>
      <c r="AD608" s="46"/>
      <c r="AE608" s="46"/>
      <c r="AF608" s="46"/>
    </row>
    <row r="609" customFormat="false" ht="12.75" hidden="false" customHeight="true" outlineLevel="0" collapsed="false">
      <c r="A609" s="145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10"/>
      <c r="W609" s="10"/>
      <c r="X609" s="10"/>
      <c r="Y609" s="10"/>
      <c r="Z609" s="10"/>
      <c r="AA609" s="10"/>
      <c r="AB609" s="21"/>
      <c r="AC609" s="21"/>
      <c r="AD609" s="46"/>
      <c r="AE609" s="46"/>
      <c r="AF609" s="46"/>
    </row>
    <row r="610" customFormat="false" ht="12.75" hidden="false" customHeight="true" outlineLevel="0" collapsed="false">
      <c r="A610" s="145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10"/>
      <c r="W610" s="10"/>
      <c r="X610" s="10"/>
      <c r="Y610" s="10"/>
      <c r="Z610" s="10"/>
      <c r="AA610" s="10"/>
      <c r="AB610" s="21"/>
      <c r="AC610" s="21"/>
      <c r="AD610" s="46"/>
      <c r="AE610" s="46"/>
      <c r="AF610" s="46"/>
    </row>
    <row r="611" customFormat="false" ht="12.75" hidden="false" customHeight="true" outlineLevel="0" collapsed="false">
      <c r="A611" s="145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10"/>
      <c r="W611" s="10"/>
      <c r="X611" s="10"/>
      <c r="Y611" s="10"/>
      <c r="Z611" s="10"/>
      <c r="AA611" s="10"/>
      <c r="AB611" s="21"/>
      <c r="AC611" s="21"/>
      <c r="AD611" s="46"/>
      <c r="AE611" s="46"/>
      <c r="AF611" s="46"/>
    </row>
    <row r="612" customFormat="false" ht="12.75" hidden="false" customHeight="true" outlineLevel="0" collapsed="false">
      <c r="A612" s="145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10"/>
      <c r="W612" s="10"/>
      <c r="X612" s="10"/>
      <c r="Y612" s="10"/>
      <c r="Z612" s="10"/>
      <c r="AA612" s="10"/>
      <c r="AB612" s="21"/>
      <c r="AC612" s="21"/>
      <c r="AD612" s="46"/>
      <c r="AE612" s="46"/>
      <c r="AF612" s="46"/>
    </row>
    <row r="613" customFormat="false" ht="12.75" hidden="false" customHeight="true" outlineLevel="0" collapsed="false">
      <c r="A613" s="145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10"/>
      <c r="W613" s="10"/>
      <c r="X613" s="10"/>
      <c r="Y613" s="10"/>
      <c r="Z613" s="10"/>
      <c r="AA613" s="10"/>
      <c r="AB613" s="21"/>
      <c r="AC613" s="21"/>
      <c r="AD613" s="46"/>
      <c r="AE613" s="46"/>
      <c r="AF613" s="46"/>
    </row>
    <row r="614" customFormat="false" ht="12.75" hidden="false" customHeight="true" outlineLevel="0" collapsed="false">
      <c r="A614" s="145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10"/>
      <c r="W614" s="10"/>
      <c r="X614" s="10"/>
      <c r="Y614" s="10"/>
      <c r="Z614" s="10"/>
      <c r="AA614" s="10"/>
      <c r="AB614" s="21"/>
      <c r="AC614" s="21"/>
      <c r="AD614" s="46"/>
      <c r="AE614" s="46"/>
      <c r="AF614" s="46"/>
    </row>
    <row r="615" customFormat="false" ht="12.75" hidden="false" customHeight="true" outlineLevel="0" collapsed="false">
      <c r="A615" s="145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10"/>
      <c r="W615" s="10"/>
      <c r="X615" s="10"/>
      <c r="Y615" s="10"/>
      <c r="Z615" s="10"/>
      <c r="AA615" s="10"/>
      <c r="AB615" s="21"/>
      <c r="AC615" s="21"/>
      <c r="AD615" s="46"/>
      <c r="AE615" s="46"/>
      <c r="AF615" s="46"/>
    </row>
    <row r="616" customFormat="false" ht="12.75" hidden="false" customHeight="true" outlineLevel="0" collapsed="false">
      <c r="A616" s="145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10"/>
      <c r="W616" s="10"/>
      <c r="X616" s="10"/>
      <c r="Y616" s="10"/>
      <c r="Z616" s="10"/>
      <c r="AA616" s="10"/>
      <c r="AB616" s="21"/>
      <c r="AC616" s="21"/>
      <c r="AD616" s="46"/>
      <c r="AE616" s="46"/>
      <c r="AF616" s="46"/>
    </row>
    <row r="617" customFormat="false" ht="12.75" hidden="false" customHeight="true" outlineLevel="0" collapsed="false">
      <c r="A617" s="145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10"/>
      <c r="W617" s="10"/>
      <c r="X617" s="10"/>
      <c r="Y617" s="10"/>
      <c r="Z617" s="10"/>
      <c r="AA617" s="10"/>
      <c r="AB617" s="21"/>
      <c r="AC617" s="21"/>
      <c r="AD617" s="46"/>
      <c r="AE617" s="46"/>
      <c r="AF617" s="46"/>
    </row>
    <row r="618" customFormat="false" ht="12.75" hidden="false" customHeight="true" outlineLevel="0" collapsed="false">
      <c r="A618" s="145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10"/>
      <c r="W618" s="10"/>
      <c r="X618" s="10"/>
      <c r="Y618" s="10"/>
      <c r="Z618" s="10"/>
      <c r="AA618" s="10"/>
      <c r="AB618" s="21"/>
      <c r="AC618" s="21"/>
      <c r="AD618" s="46"/>
      <c r="AE618" s="46"/>
      <c r="AF618" s="46"/>
    </row>
    <row r="619" customFormat="false" ht="12.75" hidden="false" customHeight="true" outlineLevel="0" collapsed="false">
      <c r="A619" s="145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10"/>
      <c r="W619" s="10"/>
      <c r="X619" s="10"/>
      <c r="Y619" s="10"/>
      <c r="Z619" s="10"/>
      <c r="AA619" s="10"/>
      <c r="AB619" s="21"/>
      <c r="AC619" s="21"/>
      <c r="AD619" s="46"/>
      <c r="AE619" s="46"/>
      <c r="AF619" s="46"/>
    </row>
    <row r="620" customFormat="false" ht="12.75" hidden="false" customHeight="true" outlineLevel="0" collapsed="false">
      <c r="A620" s="145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10"/>
      <c r="W620" s="10"/>
      <c r="X620" s="10"/>
      <c r="Y620" s="10"/>
      <c r="Z620" s="10"/>
      <c r="AA620" s="10"/>
      <c r="AB620" s="21"/>
      <c r="AC620" s="21"/>
      <c r="AD620" s="46"/>
      <c r="AE620" s="46"/>
      <c r="AF620" s="46"/>
    </row>
    <row r="621" customFormat="false" ht="12.75" hidden="false" customHeight="true" outlineLevel="0" collapsed="false">
      <c r="A621" s="145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10"/>
      <c r="W621" s="10"/>
      <c r="X621" s="10"/>
      <c r="Y621" s="10"/>
      <c r="Z621" s="10"/>
      <c r="AA621" s="10"/>
      <c r="AB621" s="21"/>
      <c r="AC621" s="21"/>
      <c r="AD621" s="46"/>
      <c r="AE621" s="46"/>
      <c r="AF621" s="46"/>
    </row>
    <row r="622" customFormat="false" ht="12.75" hidden="false" customHeight="true" outlineLevel="0" collapsed="false">
      <c r="A622" s="145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10"/>
      <c r="W622" s="10"/>
      <c r="X622" s="10"/>
      <c r="Y622" s="10"/>
      <c r="Z622" s="10"/>
      <c r="AA622" s="10"/>
      <c r="AB622" s="21"/>
      <c r="AC622" s="21"/>
      <c r="AD622" s="46"/>
      <c r="AE622" s="46"/>
      <c r="AF622" s="46"/>
    </row>
    <row r="623" customFormat="false" ht="12.75" hidden="false" customHeight="true" outlineLevel="0" collapsed="false">
      <c r="A623" s="145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10"/>
      <c r="W623" s="10"/>
      <c r="X623" s="10"/>
      <c r="Y623" s="10"/>
      <c r="Z623" s="10"/>
      <c r="AA623" s="10"/>
      <c r="AB623" s="21"/>
      <c r="AC623" s="21"/>
      <c r="AD623" s="46"/>
      <c r="AE623" s="46"/>
      <c r="AF623" s="46"/>
    </row>
    <row r="624" customFormat="false" ht="12.75" hidden="false" customHeight="true" outlineLevel="0" collapsed="false">
      <c r="A624" s="145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10"/>
      <c r="W624" s="10"/>
      <c r="X624" s="10"/>
      <c r="Y624" s="10"/>
      <c r="Z624" s="10"/>
      <c r="AA624" s="10"/>
      <c r="AB624" s="21"/>
      <c r="AC624" s="21"/>
      <c r="AD624" s="46"/>
      <c r="AE624" s="46"/>
      <c r="AF624" s="46"/>
    </row>
    <row r="625" customFormat="false" ht="12.75" hidden="false" customHeight="true" outlineLevel="0" collapsed="false">
      <c r="A625" s="145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10"/>
      <c r="W625" s="10"/>
      <c r="X625" s="10"/>
      <c r="Y625" s="10"/>
      <c r="Z625" s="10"/>
      <c r="AA625" s="10"/>
      <c r="AB625" s="21"/>
      <c r="AC625" s="21"/>
      <c r="AD625" s="46"/>
      <c r="AE625" s="46"/>
      <c r="AF625" s="46"/>
    </row>
    <row r="626" customFormat="false" ht="12.75" hidden="false" customHeight="true" outlineLevel="0" collapsed="false">
      <c r="A626" s="145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10"/>
      <c r="W626" s="10"/>
      <c r="X626" s="10"/>
      <c r="Y626" s="10"/>
      <c r="Z626" s="10"/>
      <c r="AA626" s="10"/>
      <c r="AB626" s="21"/>
      <c r="AC626" s="21"/>
      <c r="AD626" s="46"/>
      <c r="AE626" s="46"/>
      <c r="AF626" s="46"/>
    </row>
    <row r="627" customFormat="false" ht="12.75" hidden="false" customHeight="true" outlineLevel="0" collapsed="false">
      <c r="A627" s="145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10"/>
      <c r="W627" s="10"/>
      <c r="X627" s="10"/>
      <c r="Y627" s="10"/>
      <c r="Z627" s="10"/>
      <c r="AA627" s="10"/>
      <c r="AB627" s="21"/>
      <c r="AC627" s="21"/>
      <c r="AD627" s="46"/>
      <c r="AE627" s="46"/>
      <c r="AF627" s="46"/>
    </row>
    <row r="628" customFormat="false" ht="12.75" hidden="false" customHeight="true" outlineLevel="0" collapsed="false">
      <c r="A628" s="145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10"/>
      <c r="W628" s="10"/>
      <c r="X628" s="10"/>
      <c r="Y628" s="10"/>
      <c r="Z628" s="10"/>
      <c r="AA628" s="10"/>
      <c r="AB628" s="21"/>
      <c r="AC628" s="21"/>
      <c r="AD628" s="46"/>
      <c r="AE628" s="46"/>
      <c r="AF628" s="46"/>
    </row>
    <row r="629" customFormat="false" ht="12.75" hidden="false" customHeight="true" outlineLevel="0" collapsed="false">
      <c r="A629" s="145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10"/>
      <c r="W629" s="10"/>
      <c r="X629" s="10"/>
      <c r="Y629" s="10"/>
      <c r="Z629" s="10"/>
      <c r="AA629" s="10"/>
      <c r="AB629" s="21"/>
      <c r="AC629" s="21"/>
      <c r="AD629" s="46"/>
      <c r="AE629" s="46"/>
      <c r="AF629" s="46"/>
    </row>
    <row r="630" customFormat="false" ht="12.75" hidden="false" customHeight="true" outlineLevel="0" collapsed="false">
      <c r="A630" s="145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10"/>
      <c r="W630" s="10"/>
      <c r="X630" s="10"/>
      <c r="Y630" s="10"/>
      <c r="Z630" s="10"/>
      <c r="AA630" s="10"/>
      <c r="AB630" s="21"/>
      <c r="AC630" s="21"/>
      <c r="AD630" s="46"/>
      <c r="AE630" s="46"/>
      <c r="AF630" s="46"/>
    </row>
    <row r="631" customFormat="false" ht="12.75" hidden="false" customHeight="true" outlineLevel="0" collapsed="false">
      <c r="A631" s="145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10"/>
      <c r="W631" s="10"/>
      <c r="X631" s="10"/>
      <c r="Y631" s="10"/>
      <c r="Z631" s="10"/>
      <c r="AA631" s="10"/>
      <c r="AB631" s="21"/>
      <c r="AC631" s="21"/>
      <c r="AD631" s="46"/>
      <c r="AE631" s="46"/>
      <c r="AF631" s="46"/>
    </row>
    <row r="632" customFormat="false" ht="12.75" hidden="false" customHeight="true" outlineLevel="0" collapsed="false">
      <c r="A632" s="145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10"/>
      <c r="W632" s="10"/>
      <c r="X632" s="10"/>
      <c r="Y632" s="10"/>
      <c r="Z632" s="10"/>
      <c r="AA632" s="10"/>
      <c r="AB632" s="21"/>
      <c r="AC632" s="21"/>
      <c r="AD632" s="46"/>
      <c r="AE632" s="46"/>
      <c r="AF632" s="46"/>
    </row>
    <row r="633" customFormat="false" ht="12.75" hidden="false" customHeight="true" outlineLevel="0" collapsed="false">
      <c r="A633" s="145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10"/>
      <c r="W633" s="10"/>
      <c r="X633" s="10"/>
      <c r="Y633" s="10"/>
      <c r="Z633" s="10"/>
      <c r="AA633" s="10"/>
      <c r="AB633" s="21"/>
      <c r="AC633" s="21"/>
      <c r="AD633" s="46"/>
      <c r="AE633" s="46"/>
      <c r="AF633" s="46"/>
    </row>
    <row r="634" customFormat="false" ht="12.75" hidden="false" customHeight="true" outlineLevel="0" collapsed="false">
      <c r="A634" s="145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10"/>
      <c r="W634" s="10"/>
      <c r="X634" s="10"/>
      <c r="Y634" s="10"/>
      <c r="Z634" s="10"/>
      <c r="AA634" s="10"/>
      <c r="AB634" s="21"/>
      <c r="AC634" s="21"/>
      <c r="AD634" s="46"/>
      <c r="AE634" s="46"/>
      <c r="AF634" s="46"/>
    </row>
    <row r="635" customFormat="false" ht="12.75" hidden="false" customHeight="true" outlineLevel="0" collapsed="false">
      <c r="A635" s="145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10"/>
      <c r="W635" s="10"/>
      <c r="X635" s="10"/>
      <c r="Y635" s="10"/>
      <c r="Z635" s="10"/>
      <c r="AA635" s="10"/>
      <c r="AB635" s="21"/>
      <c r="AC635" s="21"/>
      <c r="AD635" s="46"/>
      <c r="AE635" s="46"/>
      <c r="AF635" s="46"/>
    </row>
    <row r="636" customFormat="false" ht="12.75" hidden="false" customHeight="true" outlineLevel="0" collapsed="false">
      <c r="A636" s="145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10"/>
      <c r="W636" s="10"/>
      <c r="X636" s="10"/>
      <c r="Y636" s="10"/>
      <c r="Z636" s="10"/>
      <c r="AA636" s="10"/>
      <c r="AB636" s="21"/>
      <c r="AC636" s="21"/>
      <c r="AD636" s="46"/>
      <c r="AE636" s="46"/>
      <c r="AF636" s="46"/>
    </row>
    <row r="637" customFormat="false" ht="12.75" hidden="false" customHeight="true" outlineLevel="0" collapsed="false">
      <c r="A637" s="145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10"/>
      <c r="W637" s="10"/>
      <c r="X637" s="10"/>
      <c r="Y637" s="10"/>
      <c r="Z637" s="10"/>
      <c r="AA637" s="10"/>
      <c r="AB637" s="21"/>
      <c r="AC637" s="21"/>
      <c r="AD637" s="46"/>
      <c r="AE637" s="46"/>
      <c r="AF637" s="46"/>
    </row>
    <row r="638" customFormat="false" ht="12.75" hidden="false" customHeight="true" outlineLevel="0" collapsed="false">
      <c r="A638" s="145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10"/>
      <c r="W638" s="10"/>
      <c r="X638" s="10"/>
      <c r="Y638" s="10"/>
      <c r="Z638" s="10"/>
      <c r="AA638" s="10"/>
      <c r="AB638" s="21"/>
      <c r="AC638" s="21"/>
      <c r="AD638" s="46"/>
      <c r="AE638" s="46"/>
      <c r="AF638" s="46"/>
    </row>
    <row r="639" customFormat="false" ht="12.75" hidden="false" customHeight="true" outlineLevel="0" collapsed="false">
      <c r="A639" s="145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10"/>
      <c r="W639" s="10"/>
      <c r="X639" s="10"/>
      <c r="Y639" s="10"/>
      <c r="Z639" s="10"/>
      <c r="AA639" s="10"/>
      <c r="AB639" s="21"/>
      <c r="AC639" s="21"/>
      <c r="AD639" s="46"/>
      <c r="AE639" s="46"/>
      <c r="AF639" s="46"/>
    </row>
    <row r="640" customFormat="false" ht="12.75" hidden="false" customHeight="true" outlineLevel="0" collapsed="false">
      <c r="A640" s="145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10"/>
      <c r="W640" s="10"/>
      <c r="X640" s="10"/>
      <c r="Y640" s="10"/>
      <c r="Z640" s="10"/>
      <c r="AA640" s="10"/>
      <c r="AB640" s="21"/>
      <c r="AC640" s="21"/>
      <c r="AD640" s="46"/>
      <c r="AE640" s="46"/>
      <c r="AF640" s="46"/>
    </row>
    <row r="641" customFormat="false" ht="12.75" hidden="false" customHeight="true" outlineLevel="0" collapsed="false">
      <c r="A641" s="145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10"/>
      <c r="W641" s="10"/>
      <c r="X641" s="10"/>
      <c r="Y641" s="10"/>
      <c r="Z641" s="10"/>
      <c r="AA641" s="10"/>
      <c r="AB641" s="21"/>
      <c r="AC641" s="21"/>
      <c r="AD641" s="46"/>
      <c r="AE641" s="46"/>
      <c r="AF641" s="46"/>
    </row>
    <row r="642" customFormat="false" ht="12.75" hidden="false" customHeight="true" outlineLevel="0" collapsed="false">
      <c r="A642" s="145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10"/>
      <c r="W642" s="10"/>
      <c r="X642" s="10"/>
      <c r="Y642" s="10"/>
      <c r="Z642" s="10"/>
      <c r="AA642" s="10"/>
      <c r="AB642" s="21"/>
      <c r="AC642" s="21"/>
      <c r="AD642" s="46"/>
      <c r="AE642" s="46"/>
      <c r="AF642" s="46"/>
    </row>
    <row r="643" customFormat="false" ht="12.75" hidden="false" customHeight="true" outlineLevel="0" collapsed="false">
      <c r="A643" s="145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10"/>
      <c r="W643" s="10"/>
      <c r="X643" s="10"/>
      <c r="Y643" s="10"/>
      <c r="Z643" s="10"/>
      <c r="AA643" s="10"/>
      <c r="AB643" s="21"/>
      <c r="AC643" s="21"/>
      <c r="AD643" s="46"/>
      <c r="AE643" s="46"/>
      <c r="AF643" s="46"/>
    </row>
    <row r="644" customFormat="false" ht="12.75" hidden="false" customHeight="true" outlineLevel="0" collapsed="false">
      <c r="A644" s="145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10"/>
      <c r="W644" s="10"/>
      <c r="X644" s="10"/>
      <c r="Y644" s="10"/>
      <c r="Z644" s="10"/>
      <c r="AA644" s="10"/>
      <c r="AB644" s="21"/>
      <c r="AC644" s="21"/>
      <c r="AD644" s="46"/>
      <c r="AE644" s="46"/>
      <c r="AF644" s="46"/>
    </row>
    <row r="645" customFormat="false" ht="12.75" hidden="false" customHeight="true" outlineLevel="0" collapsed="false">
      <c r="A645" s="145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10"/>
      <c r="W645" s="10"/>
      <c r="X645" s="10"/>
      <c r="Y645" s="10"/>
      <c r="Z645" s="10"/>
      <c r="AA645" s="10"/>
      <c r="AB645" s="21"/>
      <c r="AC645" s="21"/>
      <c r="AD645" s="46"/>
      <c r="AE645" s="46"/>
      <c r="AF645" s="46"/>
    </row>
    <row r="646" customFormat="false" ht="12.75" hidden="false" customHeight="true" outlineLevel="0" collapsed="false">
      <c r="A646" s="145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10"/>
      <c r="W646" s="10"/>
      <c r="X646" s="10"/>
      <c r="Y646" s="10"/>
      <c r="Z646" s="10"/>
      <c r="AA646" s="10"/>
      <c r="AB646" s="21"/>
      <c r="AC646" s="21"/>
      <c r="AD646" s="46"/>
      <c r="AE646" s="46"/>
      <c r="AF646" s="46"/>
    </row>
    <row r="647" customFormat="false" ht="12.75" hidden="false" customHeight="true" outlineLevel="0" collapsed="false">
      <c r="A647" s="145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10"/>
      <c r="W647" s="10"/>
      <c r="X647" s="10"/>
      <c r="Y647" s="10"/>
      <c r="Z647" s="10"/>
      <c r="AA647" s="10"/>
      <c r="AB647" s="21"/>
      <c r="AC647" s="21"/>
      <c r="AD647" s="46"/>
      <c r="AE647" s="46"/>
      <c r="AF647" s="46"/>
    </row>
    <row r="648" customFormat="false" ht="12.75" hidden="false" customHeight="true" outlineLevel="0" collapsed="false">
      <c r="A648" s="145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10"/>
      <c r="W648" s="10"/>
      <c r="X648" s="10"/>
      <c r="Y648" s="10"/>
      <c r="Z648" s="10"/>
      <c r="AA648" s="10"/>
      <c r="AB648" s="21"/>
      <c r="AC648" s="21"/>
      <c r="AD648" s="46"/>
      <c r="AE648" s="46"/>
      <c r="AF648" s="46"/>
    </row>
    <row r="649" customFormat="false" ht="12.75" hidden="false" customHeight="true" outlineLevel="0" collapsed="false">
      <c r="A649" s="145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10"/>
      <c r="W649" s="10"/>
      <c r="X649" s="10"/>
      <c r="Y649" s="10"/>
      <c r="Z649" s="10"/>
      <c r="AA649" s="10"/>
      <c r="AB649" s="21"/>
      <c r="AC649" s="21"/>
      <c r="AD649" s="46"/>
      <c r="AE649" s="46"/>
      <c r="AF649" s="46"/>
    </row>
    <row r="650" customFormat="false" ht="12.75" hidden="false" customHeight="true" outlineLevel="0" collapsed="false">
      <c r="A650" s="145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10"/>
      <c r="W650" s="10"/>
      <c r="X650" s="10"/>
      <c r="Y650" s="10"/>
      <c r="Z650" s="10"/>
      <c r="AA650" s="10"/>
      <c r="AB650" s="21"/>
      <c r="AC650" s="21"/>
      <c r="AD650" s="46"/>
      <c r="AE650" s="46"/>
      <c r="AF650" s="46"/>
    </row>
    <row r="651" customFormat="false" ht="12.75" hidden="false" customHeight="true" outlineLevel="0" collapsed="false">
      <c r="A651" s="145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10"/>
      <c r="W651" s="10"/>
      <c r="X651" s="10"/>
      <c r="Y651" s="10"/>
      <c r="Z651" s="10"/>
      <c r="AA651" s="10"/>
      <c r="AB651" s="21"/>
      <c r="AC651" s="21"/>
      <c r="AD651" s="46"/>
      <c r="AE651" s="46"/>
      <c r="AF651" s="46"/>
    </row>
    <row r="652" customFormat="false" ht="12.75" hidden="false" customHeight="true" outlineLevel="0" collapsed="false">
      <c r="A652" s="145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10"/>
      <c r="W652" s="10"/>
      <c r="X652" s="10"/>
      <c r="Y652" s="10"/>
      <c r="Z652" s="10"/>
      <c r="AA652" s="10"/>
      <c r="AB652" s="21"/>
      <c r="AC652" s="21"/>
      <c r="AD652" s="46"/>
      <c r="AE652" s="46"/>
      <c r="AF652" s="46"/>
    </row>
    <row r="653" customFormat="false" ht="12.75" hidden="false" customHeight="true" outlineLevel="0" collapsed="false">
      <c r="A653" s="145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10"/>
      <c r="W653" s="10"/>
      <c r="X653" s="10"/>
      <c r="Y653" s="10"/>
      <c r="Z653" s="10"/>
      <c r="AA653" s="10"/>
      <c r="AB653" s="21"/>
      <c r="AC653" s="21"/>
      <c r="AD653" s="46"/>
      <c r="AE653" s="46"/>
      <c r="AF653" s="46"/>
    </row>
    <row r="654" customFormat="false" ht="12.75" hidden="false" customHeight="true" outlineLevel="0" collapsed="false">
      <c r="A654" s="145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10"/>
      <c r="W654" s="10"/>
      <c r="X654" s="10"/>
      <c r="Y654" s="10"/>
      <c r="Z654" s="10"/>
      <c r="AA654" s="10"/>
      <c r="AB654" s="21"/>
      <c r="AC654" s="21"/>
      <c r="AD654" s="46"/>
      <c r="AE654" s="46"/>
      <c r="AF654" s="46"/>
    </row>
    <row r="655" customFormat="false" ht="12.75" hidden="false" customHeight="true" outlineLevel="0" collapsed="false">
      <c r="A655" s="145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10"/>
      <c r="W655" s="10"/>
      <c r="X655" s="10"/>
      <c r="Y655" s="10"/>
      <c r="Z655" s="10"/>
      <c r="AA655" s="10"/>
      <c r="AB655" s="21"/>
      <c r="AC655" s="21"/>
      <c r="AD655" s="46"/>
      <c r="AE655" s="46"/>
      <c r="AF655" s="46"/>
    </row>
    <row r="656" customFormat="false" ht="12.75" hidden="false" customHeight="true" outlineLevel="0" collapsed="false">
      <c r="A656" s="145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10"/>
      <c r="W656" s="10"/>
      <c r="X656" s="10"/>
      <c r="Y656" s="10"/>
      <c r="Z656" s="10"/>
      <c r="AA656" s="10"/>
      <c r="AB656" s="21"/>
      <c r="AC656" s="21"/>
      <c r="AD656" s="46"/>
      <c r="AE656" s="46"/>
      <c r="AF656" s="46"/>
    </row>
    <row r="657" customFormat="false" ht="12.75" hidden="false" customHeight="true" outlineLevel="0" collapsed="false">
      <c r="A657" s="145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10"/>
      <c r="W657" s="10"/>
      <c r="X657" s="10"/>
      <c r="Y657" s="10"/>
      <c r="Z657" s="10"/>
      <c r="AA657" s="10"/>
      <c r="AB657" s="21"/>
      <c r="AC657" s="21"/>
      <c r="AD657" s="46"/>
      <c r="AE657" s="46"/>
      <c r="AF657" s="46"/>
    </row>
    <row r="658" customFormat="false" ht="12.75" hidden="false" customHeight="true" outlineLevel="0" collapsed="false">
      <c r="A658" s="145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10"/>
      <c r="W658" s="10"/>
      <c r="X658" s="10"/>
      <c r="Y658" s="10"/>
      <c r="Z658" s="10"/>
      <c r="AA658" s="10"/>
      <c r="AB658" s="21"/>
      <c r="AC658" s="21"/>
      <c r="AD658" s="46"/>
      <c r="AE658" s="46"/>
      <c r="AF658" s="46"/>
    </row>
    <row r="659" customFormat="false" ht="12.75" hidden="false" customHeight="true" outlineLevel="0" collapsed="false">
      <c r="A659" s="145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10"/>
      <c r="W659" s="10"/>
      <c r="X659" s="10"/>
      <c r="Y659" s="10"/>
      <c r="Z659" s="10"/>
      <c r="AA659" s="10"/>
      <c r="AB659" s="21"/>
      <c r="AC659" s="21"/>
      <c r="AD659" s="46"/>
      <c r="AE659" s="46"/>
      <c r="AF659" s="46"/>
    </row>
    <row r="660" customFormat="false" ht="12.75" hidden="false" customHeight="true" outlineLevel="0" collapsed="false">
      <c r="A660" s="145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10"/>
      <c r="W660" s="10"/>
      <c r="X660" s="10"/>
      <c r="Y660" s="10"/>
      <c r="Z660" s="10"/>
      <c r="AA660" s="10"/>
      <c r="AB660" s="21"/>
      <c r="AC660" s="21"/>
      <c r="AD660" s="46"/>
      <c r="AE660" s="46"/>
      <c r="AF660" s="46"/>
    </row>
    <row r="661" customFormat="false" ht="12.75" hidden="false" customHeight="true" outlineLevel="0" collapsed="false">
      <c r="A661" s="145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10"/>
      <c r="W661" s="10"/>
      <c r="X661" s="10"/>
      <c r="Y661" s="10"/>
      <c r="Z661" s="10"/>
      <c r="AA661" s="10"/>
      <c r="AB661" s="21"/>
      <c r="AC661" s="21"/>
      <c r="AD661" s="46"/>
      <c r="AE661" s="46"/>
      <c r="AF661" s="46"/>
    </row>
    <row r="662" customFormat="false" ht="12.75" hidden="false" customHeight="true" outlineLevel="0" collapsed="false">
      <c r="A662" s="145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10"/>
      <c r="W662" s="10"/>
      <c r="X662" s="10"/>
      <c r="Y662" s="10"/>
      <c r="Z662" s="10"/>
      <c r="AA662" s="10"/>
      <c r="AB662" s="21"/>
      <c r="AC662" s="21"/>
      <c r="AD662" s="46"/>
      <c r="AE662" s="46"/>
      <c r="AF662" s="46"/>
    </row>
    <row r="663" customFormat="false" ht="12.75" hidden="false" customHeight="true" outlineLevel="0" collapsed="false">
      <c r="A663" s="145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10"/>
      <c r="W663" s="10"/>
      <c r="X663" s="10"/>
      <c r="Y663" s="10"/>
      <c r="Z663" s="10"/>
      <c r="AA663" s="10"/>
      <c r="AB663" s="21"/>
      <c r="AC663" s="21"/>
      <c r="AD663" s="46"/>
      <c r="AE663" s="46"/>
      <c r="AF663" s="46"/>
    </row>
    <row r="664" customFormat="false" ht="12.75" hidden="false" customHeight="true" outlineLevel="0" collapsed="false">
      <c r="A664" s="145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10"/>
      <c r="W664" s="10"/>
      <c r="X664" s="10"/>
      <c r="Y664" s="10"/>
      <c r="Z664" s="10"/>
      <c r="AA664" s="10"/>
      <c r="AB664" s="21"/>
      <c r="AC664" s="21"/>
      <c r="AD664" s="46"/>
      <c r="AE664" s="46"/>
      <c r="AF664" s="46"/>
    </row>
    <row r="665" customFormat="false" ht="12.75" hidden="false" customHeight="true" outlineLevel="0" collapsed="false">
      <c r="A665" s="145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10"/>
      <c r="W665" s="10"/>
      <c r="X665" s="10"/>
      <c r="Y665" s="10"/>
      <c r="Z665" s="10"/>
      <c r="AA665" s="10"/>
      <c r="AB665" s="21"/>
      <c r="AC665" s="21"/>
      <c r="AD665" s="46"/>
      <c r="AE665" s="46"/>
      <c r="AF665" s="46"/>
    </row>
    <row r="666" customFormat="false" ht="12.75" hidden="false" customHeight="true" outlineLevel="0" collapsed="false">
      <c r="A666" s="145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10"/>
      <c r="W666" s="10"/>
      <c r="X666" s="10"/>
      <c r="Y666" s="10"/>
      <c r="Z666" s="10"/>
      <c r="AA666" s="10"/>
      <c r="AB666" s="21"/>
      <c r="AC666" s="21"/>
      <c r="AD666" s="46"/>
      <c r="AE666" s="46"/>
      <c r="AF666" s="46"/>
    </row>
    <row r="667" customFormat="false" ht="12.75" hidden="false" customHeight="true" outlineLevel="0" collapsed="false">
      <c r="A667" s="145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10"/>
      <c r="W667" s="10"/>
      <c r="X667" s="10"/>
      <c r="Y667" s="10"/>
      <c r="Z667" s="10"/>
      <c r="AA667" s="10"/>
      <c r="AB667" s="21"/>
      <c r="AC667" s="21"/>
      <c r="AD667" s="46"/>
      <c r="AE667" s="46"/>
      <c r="AF667" s="46"/>
    </row>
    <row r="668" customFormat="false" ht="12.75" hidden="false" customHeight="true" outlineLevel="0" collapsed="false">
      <c r="A668" s="145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10"/>
      <c r="W668" s="10"/>
      <c r="X668" s="10"/>
      <c r="Y668" s="10"/>
      <c r="Z668" s="10"/>
      <c r="AA668" s="10"/>
      <c r="AB668" s="21"/>
      <c r="AC668" s="21"/>
      <c r="AD668" s="46"/>
      <c r="AE668" s="46"/>
      <c r="AF668" s="46"/>
    </row>
    <row r="669" customFormat="false" ht="12.75" hidden="false" customHeight="true" outlineLevel="0" collapsed="false">
      <c r="A669" s="145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10"/>
      <c r="W669" s="10"/>
      <c r="X669" s="10"/>
      <c r="Y669" s="10"/>
      <c r="Z669" s="10"/>
      <c r="AA669" s="10"/>
      <c r="AB669" s="21"/>
      <c r="AC669" s="21"/>
      <c r="AD669" s="46"/>
      <c r="AE669" s="46"/>
      <c r="AF669" s="46"/>
    </row>
    <row r="670" customFormat="false" ht="12.75" hidden="false" customHeight="true" outlineLevel="0" collapsed="false">
      <c r="A670" s="145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10"/>
      <c r="W670" s="10"/>
      <c r="X670" s="10"/>
      <c r="Y670" s="10"/>
      <c r="Z670" s="10"/>
      <c r="AA670" s="10"/>
      <c r="AB670" s="21"/>
      <c r="AC670" s="21"/>
      <c r="AD670" s="46"/>
      <c r="AE670" s="46"/>
      <c r="AF670" s="46"/>
    </row>
    <row r="671" customFormat="false" ht="12.75" hidden="false" customHeight="true" outlineLevel="0" collapsed="false">
      <c r="A671" s="145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10"/>
      <c r="W671" s="10"/>
      <c r="X671" s="10"/>
      <c r="Y671" s="10"/>
      <c r="Z671" s="10"/>
      <c r="AA671" s="10"/>
      <c r="AB671" s="21"/>
      <c r="AC671" s="21"/>
      <c r="AD671" s="46"/>
      <c r="AE671" s="46"/>
      <c r="AF671" s="46"/>
    </row>
    <row r="672" customFormat="false" ht="12.75" hidden="false" customHeight="true" outlineLevel="0" collapsed="false">
      <c r="A672" s="145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10"/>
      <c r="W672" s="10"/>
      <c r="X672" s="10"/>
      <c r="Y672" s="10"/>
      <c r="Z672" s="10"/>
      <c r="AA672" s="10"/>
      <c r="AB672" s="21"/>
      <c r="AC672" s="21"/>
      <c r="AD672" s="46"/>
      <c r="AE672" s="46"/>
      <c r="AF672" s="46"/>
    </row>
    <row r="673" customFormat="false" ht="12.75" hidden="false" customHeight="true" outlineLevel="0" collapsed="false">
      <c r="A673" s="145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10"/>
      <c r="W673" s="10"/>
      <c r="X673" s="10"/>
      <c r="Y673" s="10"/>
      <c r="Z673" s="10"/>
      <c r="AA673" s="10"/>
      <c r="AB673" s="21"/>
      <c r="AC673" s="21"/>
      <c r="AD673" s="46"/>
      <c r="AE673" s="46"/>
      <c r="AF673" s="46"/>
    </row>
    <row r="674" customFormat="false" ht="12.75" hidden="false" customHeight="true" outlineLevel="0" collapsed="false">
      <c r="A674" s="145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10"/>
      <c r="W674" s="10"/>
      <c r="X674" s="10"/>
      <c r="Y674" s="10"/>
      <c r="Z674" s="10"/>
      <c r="AA674" s="10"/>
      <c r="AB674" s="21"/>
      <c r="AC674" s="21"/>
      <c r="AD674" s="46"/>
      <c r="AE674" s="46"/>
      <c r="AF674" s="46"/>
    </row>
    <row r="675" customFormat="false" ht="12.75" hidden="false" customHeight="true" outlineLevel="0" collapsed="false">
      <c r="A675" s="145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10"/>
      <c r="W675" s="10"/>
      <c r="X675" s="10"/>
      <c r="Y675" s="10"/>
      <c r="Z675" s="10"/>
      <c r="AA675" s="10"/>
      <c r="AB675" s="21"/>
      <c r="AC675" s="21"/>
      <c r="AD675" s="46"/>
      <c r="AE675" s="46"/>
      <c r="AF675" s="46"/>
    </row>
    <row r="676" customFormat="false" ht="12.75" hidden="false" customHeight="true" outlineLevel="0" collapsed="false">
      <c r="A676" s="145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10"/>
      <c r="W676" s="10"/>
      <c r="X676" s="10"/>
      <c r="Y676" s="10"/>
      <c r="Z676" s="10"/>
      <c r="AA676" s="10"/>
      <c r="AB676" s="21"/>
      <c r="AC676" s="21"/>
      <c r="AD676" s="46"/>
      <c r="AE676" s="46"/>
      <c r="AF676" s="46"/>
    </row>
    <row r="677" customFormat="false" ht="12.75" hidden="false" customHeight="true" outlineLevel="0" collapsed="false">
      <c r="A677" s="145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10"/>
      <c r="W677" s="10"/>
      <c r="X677" s="10"/>
      <c r="Y677" s="10"/>
      <c r="Z677" s="10"/>
      <c r="AA677" s="10"/>
      <c r="AB677" s="21"/>
      <c r="AC677" s="21"/>
      <c r="AD677" s="46"/>
      <c r="AE677" s="46"/>
      <c r="AF677" s="46"/>
    </row>
    <row r="678" customFormat="false" ht="12.75" hidden="false" customHeight="true" outlineLevel="0" collapsed="false">
      <c r="A678" s="145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10"/>
      <c r="W678" s="10"/>
      <c r="X678" s="10"/>
      <c r="Y678" s="10"/>
      <c r="Z678" s="10"/>
      <c r="AA678" s="10"/>
      <c r="AB678" s="21"/>
      <c r="AC678" s="21"/>
      <c r="AD678" s="46"/>
      <c r="AE678" s="46"/>
      <c r="AF678" s="46"/>
    </row>
    <row r="679" customFormat="false" ht="12.75" hidden="false" customHeight="true" outlineLevel="0" collapsed="false">
      <c r="A679" s="145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10"/>
      <c r="W679" s="10"/>
      <c r="X679" s="10"/>
      <c r="Y679" s="10"/>
      <c r="Z679" s="10"/>
      <c r="AA679" s="10"/>
      <c r="AB679" s="21"/>
      <c r="AC679" s="21"/>
      <c r="AD679" s="46"/>
      <c r="AE679" s="46"/>
      <c r="AF679" s="46"/>
    </row>
    <row r="680" customFormat="false" ht="12.75" hidden="false" customHeight="true" outlineLevel="0" collapsed="false">
      <c r="A680" s="145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10"/>
      <c r="W680" s="10"/>
      <c r="X680" s="10"/>
      <c r="Y680" s="10"/>
      <c r="Z680" s="10"/>
      <c r="AA680" s="10"/>
      <c r="AB680" s="21"/>
      <c r="AC680" s="21"/>
      <c r="AD680" s="46"/>
      <c r="AE680" s="46"/>
      <c r="AF680" s="46"/>
    </row>
    <row r="681" customFormat="false" ht="12.75" hidden="false" customHeight="true" outlineLevel="0" collapsed="false">
      <c r="A681" s="145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10"/>
      <c r="W681" s="10"/>
      <c r="X681" s="10"/>
      <c r="Y681" s="10"/>
      <c r="Z681" s="10"/>
      <c r="AA681" s="10"/>
      <c r="AB681" s="21"/>
      <c r="AC681" s="21"/>
      <c r="AD681" s="46"/>
      <c r="AE681" s="46"/>
      <c r="AF681" s="46"/>
    </row>
    <row r="682" customFormat="false" ht="12.75" hidden="false" customHeight="true" outlineLevel="0" collapsed="false">
      <c r="A682" s="145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10"/>
      <c r="W682" s="10"/>
      <c r="X682" s="10"/>
      <c r="Y682" s="10"/>
      <c r="Z682" s="10"/>
      <c r="AA682" s="10"/>
      <c r="AB682" s="21"/>
      <c r="AC682" s="21"/>
      <c r="AD682" s="46"/>
      <c r="AE682" s="46"/>
      <c r="AF682" s="46"/>
    </row>
    <row r="683" customFormat="false" ht="12.75" hidden="false" customHeight="true" outlineLevel="0" collapsed="false">
      <c r="A683" s="145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10"/>
      <c r="W683" s="10"/>
      <c r="X683" s="10"/>
      <c r="Y683" s="10"/>
      <c r="Z683" s="10"/>
      <c r="AA683" s="10"/>
      <c r="AB683" s="21"/>
      <c r="AC683" s="21"/>
      <c r="AD683" s="46"/>
      <c r="AE683" s="46"/>
      <c r="AF683" s="46"/>
    </row>
    <row r="684" customFormat="false" ht="12.75" hidden="false" customHeight="true" outlineLevel="0" collapsed="false">
      <c r="A684" s="145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10"/>
      <c r="W684" s="10"/>
      <c r="X684" s="10"/>
      <c r="Y684" s="10"/>
      <c r="Z684" s="10"/>
      <c r="AA684" s="10"/>
      <c r="AB684" s="21"/>
      <c r="AC684" s="21"/>
      <c r="AD684" s="46"/>
      <c r="AE684" s="46"/>
      <c r="AF684" s="46"/>
    </row>
    <row r="685" customFormat="false" ht="12.75" hidden="false" customHeight="true" outlineLevel="0" collapsed="false">
      <c r="A685" s="145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10"/>
      <c r="W685" s="10"/>
      <c r="X685" s="10"/>
      <c r="Y685" s="10"/>
      <c r="Z685" s="10"/>
      <c r="AA685" s="10"/>
      <c r="AB685" s="21"/>
      <c r="AC685" s="21"/>
      <c r="AD685" s="46"/>
      <c r="AE685" s="46"/>
      <c r="AF685" s="46"/>
    </row>
    <row r="686" customFormat="false" ht="12.75" hidden="false" customHeight="true" outlineLevel="0" collapsed="false">
      <c r="A686" s="145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10"/>
      <c r="W686" s="10"/>
      <c r="X686" s="10"/>
      <c r="Y686" s="10"/>
      <c r="Z686" s="10"/>
      <c r="AA686" s="10"/>
      <c r="AB686" s="21"/>
      <c r="AC686" s="21"/>
      <c r="AD686" s="46"/>
      <c r="AE686" s="46"/>
      <c r="AF686" s="46"/>
    </row>
    <row r="687" customFormat="false" ht="12.75" hidden="false" customHeight="true" outlineLevel="0" collapsed="false">
      <c r="A687" s="145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10"/>
      <c r="W687" s="10"/>
      <c r="X687" s="10"/>
      <c r="Y687" s="10"/>
      <c r="Z687" s="10"/>
      <c r="AA687" s="10"/>
      <c r="AB687" s="21"/>
      <c r="AC687" s="21"/>
      <c r="AD687" s="46"/>
      <c r="AE687" s="46"/>
      <c r="AF687" s="46"/>
    </row>
    <row r="688" customFormat="false" ht="12.75" hidden="false" customHeight="true" outlineLevel="0" collapsed="false">
      <c r="A688" s="145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10"/>
      <c r="W688" s="10"/>
      <c r="X688" s="10"/>
      <c r="Y688" s="10"/>
      <c r="Z688" s="10"/>
      <c r="AA688" s="10"/>
      <c r="AB688" s="21"/>
      <c r="AC688" s="21"/>
      <c r="AD688" s="46"/>
      <c r="AE688" s="46"/>
      <c r="AF688" s="46"/>
    </row>
    <row r="689" customFormat="false" ht="12.75" hidden="false" customHeight="true" outlineLevel="0" collapsed="false">
      <c r="A689" s="145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10"/>
      <c r="W689" s="10"/>
      <c r="X689" s="10"/>
      <c r="Y689" s="10"/>
      <c r="Z689" s="10"/>
      <c r="AA689" s="10"/>
      <c r="AB689" s="21"/>
      <c r="AC689" s="21"/>
      <c r="AD689" s="46"/>
      <c r="AE689" s="46"/>
      <c r="AF689" s="46"/>
    </row>
    <row r="690" customFormat="false" ht="12.75" hidden="false" customHeight="true" outlineLevel="0" collapsed="false">
      <c r="A690" s="145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10"/>
      <c r="W690" s="10"/>
      <c r="X690" s="10"/>
      <c r="Y690" s="10"/>
      <c r="Z690" s="10"/>
      <c r="AA690" s="10"/>
      <c r="AB690" s="21"/>
      <c r="AC690" s="21"/>
      <c r="AD690" s="46"/>
      <c r="AE690" s="46"/>
      <c r="AF690" s="46"/>
    </row>
    <row r="691" customFormat="false" ht="12.75" hidden="false" customHeight="true" outlineLevel="0" collapsed="false">
      <c r="A691" s="145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10"/>
      <c r="W691" s="10"/>
      <c r="X691" s="10"/>
      <c r="Y691" s="10"/>
      <c r="Z691" s="10"/>
      <c r="AA691" s="10"/>
      <c r="AB691" s="21"/>
      <c r="AC691" s="21"/>
      <c r="AD691" s="46"/>
      <c r="AE691" s="46"/>
      <c r="AF691" s="46"/>
    </row>
    <row r="692" customFormat="false" ht="12.75" hidden="false" customHeight="true" outlineLevel="0" collapsed="false">
      <c r="A692" s="145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10"/>
      <c r="W692" s="10"/>
      <c r="X692" s="10"/>
      <c r="Y692" s="10"/>
      <c r="Z692" s="10"/>
      <c r="AA692" s="10"/>
      <c r="AB692" s="21"/>
      <c r="AC692" s="21"/>
      <c r="AD692" s="46"/>
      <c r="AE692" s="46"/>
      <c r="AF692" s="46"/>
    </row>
    <row r="693" customFormat="false" ht="12.75" hidden="false" customHeight="true" outlineLevel="0" collapsed="false">
      <c r="A693" s="145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10"/>
      <c r="W693" s="10"/>
      <c r="X693" s="10"/>
      <c r="Y693" s="10"/>
      <c r="Z693" s="10"/>
      <c r="AA693" s="10"/>
      <c r="AB693" s="21"/>
      <c r="AC693" s="21"/>
      <c r="AD693" s="46"/>
      <c r="AE693" s="46"/>
      <c r="AF693" s="46"/>
    </row>
    <row r="694" customFormat="false" ht="12.75" hidden="false" customHeight="true" outlineLevel="0" collapsed="false">
      <c r="A694" s="145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10"/>
      <c r="W694" s="10"/>
      <c r="X694" s="10"/>
      <c r="Y694" s="10"/>
      <c r="Z694" s="10"/>
      <c r="AA694" s="10"/>
      <c r="AB694" s="21"/>
      <c r="AC694" s="21"/>
      <c r="AD694" s="46"/>
      <c r="AE694" s="46"/>
      <c r="AF694" s="46"/>
    </row>
    <row r="695" customFormat="false" ht="12.75" hidden="false" customHeight="true" outlineLevel="0" collapsed="false">
      <c r="A695" s="145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10"/>
      <c r="W695" s="10"/>
      <c r="X695" s="10"/>
      <c r="Y695" s="10"/>
      <c r="Z695" s="10"/>
      <c r="AA695" s="10"/>
      <c r="AB695" s="21"/>
      <c r="AC695" s="21"/>
      <c r="AD695" s="46"/>
      <c r="AE695" s="46"/>
      <c r="AF695" s="46"/>
    </row>
    <row r="696" customFormat="false" ht="12.75" hidden="false" customHeight="true" outlineLevel="0" collapsed="false">
      <c r="A696" s="145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10"/>
      <c r="W696" s="10"/>
      <c r="X696" s="10"/>
      <c r="Y696" s="10"/>
      <c r="Z696" s="10"/>
      <c r="AA696" s="10"/>
      <c r="AB696" s="21"/>
      <c r="AC696" s="21"/>
      <c r="AD696" s="46"/>
      <c r="AE696" s="46"/>
      <c r="AF696" s="46"/>
    </row>
    <row r="697" customFormat="false" ht="12.75" hidden="false" customHeight="true" outlineLevel="0" collapsed="false">
      <c r="A697" s="145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10"/>
      <c r="W697" s="10"/>
      <c r="X697" s="10"/>
      <c r="Y697" s="10"/>
      <c r="Z697" s="10"/>
      <c r="AA697" s="10"/>
      <c r="AB697" s="21"/>
      <c r="AC697" s="21"/>
      <c r="AD697" s="46"/>
      <c r="AE697" s="46"/>
      <c r="AF697" s="46"/>
    </row>
    <row r="698" customFormat="false" ht="12.75" hidden="false" customHeight="true" outlineLevel="0" collapsed="false">
      <c r="A698" s="145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10"/>
      <c r="W698" s="10"/>
      <c r="X698" s="10"/>
      <c r="Y698" s="10"/>
      <c r="Z698" s="10"/>
      <c r="AA698" s="10"/>
      <c r="AB698" s="21"/>
      <c r="AC698" s="21"/>
      <c r="AD698" s="46"/>
      <c r="AE698" s="46"/>
      <c r="AF698" s="46"/>
    </row>
    <row r="699" customFormat="false" ht="12.75" hidden="false" customHeight="true" outlineLevel="0" collapsed="false">
      <c r="A699" s="145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10"/>
      <c r="W699" s="10"/>
      <c r="X699" s="10"/>
      <c r="Y699" s="10"/>
      <c r="Z699" s="10"/>
      <c r="AA699" s="10"/>
      <c r="AB699" s="21"/>
      <c r="AC699" s="21"/>
      <c r="AD699" s="46"/>
      <c r="AE699" s="46"/>
      <c r="AF699" s="46"/>
    </row>
    <row r="700" customFormat="false" ht="12.75" hidden="false" customHeight="true" outlineLevel="0" collapsed="false">
      <c r="A700" s="145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10"/>
      <c r="W700" s="10"/>
      <c r="X700" s="10"/>
      <c r="Y700" s="10"/>
      <c r="Z700" s="10"/>
      <c r="AA700" s="10"/>
      <c r="AB700" s="21"/>
      <c r="AC700" s="21"/>
      <c r="AD700" s="46"/>
      <c r="AE700" s="46"/>
      <c r="AF700" s="46"/>
    </row>
    <row r="701" customFormat="false" ht="12.75" hidden="false" customHeight="true" outlineLevel="0" collapsed="false">
      <c r="A701" s="145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10"/>
      <c r="W701" s="10"/>
      <c r="X701" s="10"/>
      <c r="Y701" s="10"/>
      <c r="Z701" s="10"/>
      <c r="AA701" s="10"/>
      <c r="AB701" s="21"/>
      <c r="AC701" s="21"/>
      <c r="AD701" s="46"/>
      <c r="AE701" s="46"/>
      <c r="AF701" s="46"/>
    </row>
    <row r="702" customFormat="false" ht="12.75" hidden="false" customHeight="true" outlineLevel="0" collapsed="false">
      <c r="A702" s="145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10"/>
      <c r="W702" s="10"/>
      <c r="X702" s="10"/>
      <c r="Y702" s="10"/>
      <c r="Z702" s="10"/>
      <c r="AA702" s="10"/>
      <c r="AB702" s="21"/>
      <c r="AC702" s="21"/>
      <c r="AD702" s="46"/>
      <c r="AE702" s="46"/>
      <c r="AF702" s="46"/>
    </row>
    <row r="703" customFormat="false" ht="12.75" hidden="false" customHeight="true" outlineLevel="0" collapsed="false">
      <c r="A703" s="145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10"/>
      <c r="W703" s="10"/>
      <c r="X703" s="10"/>
      <c r="Y703" s="10"/>
      <c r="Z703" s="10"/>
      <c r="AA703" s="10"/>
      <c r="AB703" s="21"/>
      <c r="AC703" s="21"/>
      <c r="AD703" s="46"/>
      <c r="AE703" s="46"/>
      <c r="AF703" s="46"/>
    </row>
    <row r="704" customFormat="false" ht="12.75" hidden="false" customHeight="true" outlineLevel="0" collapsed="false">
      <c r="A704" s="145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10"/>
      <c r="W704" s="10"/>
      <c r="X704" s="10"/>
      <c r="Y704" s="10"/>
      <c r="Z704" s="10"/>
      <c r="AA704" s="10"/>
      <c r="AB704" s="21"/>
      <c r="AC704" s="21"/>
      <c r="AD704" s="46"/>
      <c r="AE704" s="46"/>
      <c r="AF704" s="46"/>
    </row>
    <row r="705" customFormat="false" ht="12.75" hidden="false" customHeight="true" outlineLevel="0" collapsed="false">
      <c r="A705" s="145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10"/>
      <c r="W705" s="10"/>
      <c r="X705" s="10"/>
      <c r="Y705" s="10"/>
      <c r="Z705" s="10"/>
      <c r="AA705" s="10"/>
      <c r="AB705" s="21"/>
      <c r="AC705" s="21"/>
      <c r="AD705" s="46"/>
      <c r="AE705" s="46"/>
      <c r="AF705" s="46"/>
    </row>
    <row r="706" customFormat="false" ht="12.75" hidden="false" customHeight="true" outlineLevel="0" collapsed="false">
      <c r="A706" s="145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10"/>
      <c r="W706" s="10"/>
      <c r="X706" s="10"/>
      <c r="Y706" s="10"/>
      <c r="Z706" s="10"/>
      <c r="AA706" s="10"/>
      <c r="AB706" s="21"/>
      <c r="AC706" s="21"/>
      <c r="AD706" s="46"/>
      <c r="AE706" s="46"/>
      <c r="AF706" s="46"/>
    </row>
    <row r="707" customFormat="false" ht="12.75" hidden="false" customHeight="true" outlineLevel="0" collapsed="false">
      <c r="A707" s="145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10"/>
      <c r="W707" s="10"/>
      <c r="X707" s="10"/>
      <c r="Y707" s="10"/>
      <c r="Z707" s="10"/>
      <c r="AA707" s="10"/>
      <c r="AB707" s="21"/>
      <c r="AC707" s="21"/>
      <c r="AD707" s="46"/>
      <c r="AE707" s="46"/>
      <c r="AF707" s="46"/>
    </row>
    <row r="708" customFormat="false" ht="12.75" hidden="false" customHeight="true" outlineLevel="0" collapsed="false">
      <c r="A708" s="145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10"/>
      <c r="W708" s="10"/>
      <c r="X708" s="10"/>
      <c r="Y708" s="10"/>
      <c r="Z708" s="10"/>
      <c r="AA708" s="10"/>
      <c r="AB708" s="21"/>
      <c r="AC708" s="21"/>
      <c r="AD708" s="46"/>
      <c r="AE708" s="46"/>
      <c r="AF708" s="46"/>
    </row>
    <row r="709" customFormat="false" ht="12.75" hidden="false" customHeight="true" outlineLevel="0" collapsed="false">
      <c r="A709" s="145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10"/>
      <c r="W709" s="10"/>
      <c r="X709" s="10"/>
      <c r="Y709" s="10"/>
      <c r="Z709" s="10"/>
      <c r="AA709" s="10"/>
      <c r="AB709" s="21"/>
      <c r="AC709" s="21"/>
      <c r="AD709" s="46"/>
      <c r="AE709" s="46"/>
      <c r="AF709" s="46"/>
    </row>
    <row r="710" customFormat="false" ht="12.75" hidden="false" customHeight="true" outlineLevel="0" collapsed="false">
      <c r="A710" s="145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10"/>
      <c r="W710" s="10"/>
      <c r="X710" s="10"/>
      <c r="Y710" s="10"/>
      <c r="Z710" s="10"/>
      <c r="AA710" s="10"/>
      <c r="AB710" s="21"/>
      <c r="AC710" s="21"/>
      <c r="AD710" s="46"/>
      <c r="AE710" s="46"/>
      <c r="AF710" s="46"/>
    </row>
    <row r="711" customFormat="false" ht="12.75" hidden="false" customHeight="true" outlineLevel="0" collapsed="false">
      <c r="A711" s="145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10"/>
      <c r="W711" s="10"/>
      <c r="X711" s="10"/>
      <c r="Y711" s="10"/>
      <c r="Z711" s="10"/>
      <c r="AA711" s="10"/>
      <c r="AB711" s="21"/>
      <c r="AC711" s="21"/>
      <c r="AD711" s="46"/>
      <c r="AE711" s="46"/>
      <c r="AF711" s="46"/>
    </row>
    <row r="712" customFormat="false" ht="12.75" hidden="false" customHeight="true" outlineLevel="0" collapsed="false">
      <c r="A712" s="145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10"/>
      <c r="W712" s="10"/>
      <c r="X712" s="10"/>
      <c r="Y712" s="10"/>
      <c r="Z712" s="10"/>
      <c r="AA712" s="10"/>
      <c r="AB712" s="21"/>
      <c r="AC712" s="21"/>
      <c r="AD712" s="46"/>
      <c r="AE712" s="46"/>
      <c r="AF712" s="46"/>
    </row>
    <row r="713" customFormat="false" ht="12.75" hidden="false" customHeight="true" outlineLevel="0" collapsed="false">
      <c r="A713" s="145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10"/>
      <c r="W713" s="10"/>
      <c r="X713" s="10"/>
      <c r="Y713" s="10"/>
      <c r="Z713" s="10"/>
      <c r="AA713" s="10"/>
      <c r="AB713" s="21"/>
      <c r="AC713" s="21"/>
      <c r="AD713" s="46"/>
      <c r="AE713" s="46"/>
      <c r="AF713" s="46"/>
    </row>
    <row r="714" customFormat="false" ht="12.75" hidden="false" customHeight="true" outlineLevel="0" collapsed="false">
      <c r="A714" s="145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10"/>
      <c r="W714" s="10"/>
      <c r="X714" s="10"/>
      <c r="Y714" s="10"/>
      <c r="Z714" s="10"/>
      <c r="AA714" s="10"/>
      <c r="AB714" s="21"/>
      <c r="AC714" s="21"/>
      <c r="AD714" s="46"/>
      <c r="AE714" s="46"/>
      <c r="AF714" s="46"/>
    </row>
    <row r="715" customFormat="false" ht="12.75" hidden="false" customHeight="true" outlineLevel="0" collapsed="false">
      <c r="A715" s="145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10"/>
      <c r="W715" s="10"/>
      <c r="X715" s="10"/>
      <c r="Y715" s="10"/>
      <c r="Z715" s="10"/>
      <c r="AA715" s="10"/>
      <c r="AB715" s="21"/>
      <c r="AC715" s="21"/>
      <c r="AD715" s="46"/>
      <c r="AE715" s="46"/>
      <c r="AF715" s="46"/>
    </row>
    <row r="716" customFormat="false" ht="12.75" hidden="false" customHeight="true" outlineLevel="0" collapsed="false">
      <c r="A716" s="145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10"/>
      <c r="W716" s="10"/>
      <c r="X716" s="10"/>
      <c r="Y716" s="10"/>
      <c r="Z716" s="10"/>
      <c r="AA716" s="10"/>
      <c r="AB716" s="21"/>
      <c r="AC716" s="21"/>
      <c r="AD716" s="46"/>
      <c r="AE716" s="46"/>
      <c r="AF716" s="46"/>
    </row>
    <row r="717" customFormat="false" ht="12.75" hidden="false" customHeight="true" outlineLevel="0" collapsed="false">
      <c r="A717" s="145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10"/>
      <c r="W717" s="10"/>
      <c r="X717" s="10"/>
      <c r="Y717" s="10"/>
      <c r="Z717" s="10"/>
      <c r="AA717" s="10"/>
      <c r="AB717" s="21"/>
      <c r="AC717" s="21"/>
      <c r="AD717" s="46"/>
      <c r="AE717" s="46"/>
      <c r="AF717" s="46"/>
    </row>
    <row r="718" customFormat="false" ht="12.75" hidden="false" customHeight="true" outlineLevel="0" collapsed="false">
      <c r="A718" s="145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10"/>
      <c r="W718" s="10"/>
      <c r="X718" s="10"/>
      <c r="Y718" s="10"/>
      <c r="Z718" s="10"/>
      <c r="AA718" s="10"/>
      <c r="AB718" s="21"/>
      <c r="AC718" s="21"/>
      <c r="AD718" s="46"/>
      <c r="AE718" s="46"/>
      <c r="AF718" s="46"/>
    </row>
    <row r="719" customFormat="false" ht="12.75" hidden="false" customHeight="true" outlineLevel="0" collapsed="false">
      <c r="A719" s="145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10"/>
      <c r="W719" s="10"/>
      <c r="X719" s="10"/>
      <c r="Y719" s="10"/>
      <c r="Z719" s="10"/>
      <c r="AA719" s="10"/>
      <c r="AB719" s="21"/>
      <c r="AC719" s="21"/>
      <c r="AD719" s="46"/>
      <c r="AE719" s="46"/>
      <c r="AF719" s="46"/>
    </row>
    <row r="720" customFormat="false" ht="12.75" hidden="false" customHeight="true" outlineLevel="0" collapsed="false">
      <c r="A720" s="145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10"/>
      <c r="W720" s="10"/>
      <c r="X720" s="10"/>
      <c r="Y720" s="10"/>
      <c r="Z720" s="10"/>
      <c r="AA720" s="10"/>
      <c r="AB720" s="21"/>
      <c r="AC720" s="21"/>
      <c r="AD720" s="46"/>
      <c r="AE720" s="46"/>
      <c r="AF720" s="46"/>
    </row>
    <row r="721" customFormat="false" ht="12.75" hidden="false" customHeight="true" outlineLevel="0" collapsed="false">
      <c r="A721" s="145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10"/>
      <c r="W721" s="10"/>
      <c r="X721" s="10"/>
      <c r="Y721" s="10"/>
      <c r="Z721" s="10"/>
      <c r="AA721" s="10"/>
      <c r="AB721" s="21"/>
      <c r="AC721" s="21"/>
      <c r="AD721" s="46"/>
      <c r="AE721" s="46"/>
      <c r="AF721" s="46"/>
    </row>
    <row r="722" customFormat="false" ht="12.75" hidden="false" customHeight="true" outlineLevel="0" collapsed="false">
      <c r="A722" s="145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10"/>
      <c r="W722" s="10"/>
      <c r="X722" s="10"/>
      <c r="Y722" s="10"/>
      <c r="Z722" s="10"/>
      <c r="AA722" s="10"/>
      <c r="AB722" s="21"/>
      <c r="AC722" s="21"/>
      <c r="AD722" s="46"/>
      <c r="AE722" s="46"/>
      <c r="AF722" s="46"/>
    </row>
    <row r="723" customFormat="false" ht="12.75" hidden="false" customHeight="true" outlineLevel="0" collapsed="false">
      <c r="A723" s="145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10"/>
      <c r="W723" s="10"/>
      <c r="X723" s="10"/>
      <c r="Y723" s="10"/>
      <c r="Z723" s="10"/>
      <c r="AA723" s="10"/>
      <c r="AB723" s="21"/>
      <c r="AC723" s="21"/>
      <c r="AD723" s="46"/>
      <c r="AE723" s="46"/>
      <c r="AF723" s="46"/>
    </row>
    <row r="724" customFormat="false" ht="12.75" hidden="false" customHeight="true" outlineLevel="0" collapsed="false">
      <c r="A724" s="145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10"/>
      <c r="W724" s="10"/>
      <c r="X724" s="10"/>
      <c r="Y724" s="10"/>
      <c r="Z724" s="10"/>
      <c r="AA724" s="10"/>
      <c r="AB724" s="21"/>
      <c r="AC724" s="21"/>
      <c r="AD724" s="46"/>
      <c r="AE724" s="46"/>
      <c r="AF724" s="46"/>
    </row>
    <row r="725" customFormat="false" ht="12.75" hidden="false" customHeight="true" outlineLevel="0" collapsed="false">
      <c r="A725" s="145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10"/>
      <c r="W725" s="10"/>
      <c r="X725" s="10"/>
      <c r="Y725" s="10"/>
      <c r="Z725" s="10"/>
      <c r="AA725" s="10"/>
      <c r="AB725" s="21"/>
      <c r="AC725" s="21"/>
      <c r="AD725" s="46"/>
      <c r="AE725" s="46"/>
      <c r="AF725" s="46"/>
    </row>
    <row r="726" customFormat="false" ht="12.75" hidden="false" customHeight="true" outlineLevel="0" collapsed="false">
      <c r="A726" s="145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10"/>
      <c r="W726" s="10"/>
      <c r="X726" s="10"/>
      <c r="Y726" s="10"/>
      <c r="Z726" s="10"/>
      <c r="AA726" s="10"/>
      <c r="AB726" s="21"/>
      <c r="AC726" s="21"/>
      <c r="AD726" s="46"/>
      <c r="AE726" s="46"/>
      <c r="AF726" s="46"/>
    </row>
    <row r="727" customFormat="false" ht="12.75" hidden="false" customHeight="true" outlineLevel="0" collapsed="false">
      <c r="A727" s="145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10"/>
      <c r="W727" s="10"/>
      <c r="X727" s="10"/>
      <c r="Y727" s="10"/>
      <c r="Z727" s="10"/>
      <c r="AA727" s="10"/>
      <c r="AB727" s="21"/>
      <c r="AC727" s="21"/>
      <c r="AD727" s="46"/>
      <c r="AE727" s="46"/>
      <c r="AF727" s="46"/>
    </row>
    <row r="728" customFormat="false" ht="12.75" hidden="false" customHeight="true" outlineLevel="0" collapsed="false">
      <c r="A728" s="145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10"/>
      <c r="W728" s="10"/>
      <c r="X728" s="10"/>
      <c r="Y728" s="10"/>
      <c r="Z728" s="10"/>
      <c r="AA728" s="10"/>
      <c r="AB728" s="21"/>
      <c r="AC728" s="21"/>
      <c r="AD728" s="46"/>
      <c r="AE728" s="46"/>
      <c r="AF728" s="46"/>
    </row>
    <row r="729" customFormat="false" ht="12.75" hidden="false" customHeight="true" outlineLevel="0" collapsed="false">
      <c r="A729" s="145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10"/>
      <c r="W729" s="10"/>
      <c r="X729" s="10"/>
      <c r="Y729" s="10"/>
      <c r="Z729" s="10"/>
      <c r="AA729" s="10"/>
      <c r="AB729" s="21"/>
      <c r="AC729" s="21"/>
      <c r="AD729" s="46"/>
      <c r="AE729" s="46"/>
      <c r="AF729" s="46"/>
    </row>
    <row r="730" customFormat="false" ht="12.75" hidden="false" customHeight="true" outlineLevel="0" collapsed="false">
      <c r="A730" s="145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10"/>
      <c r="W730" s="10"/>
      <c r="X730" s="10"/>
      <c r="Y730" s="10"/>
      <c r="Z730" s="10"/>
      <c r="AA730" s="10"/>
      <c r="AB730" s="21"/>
      <c r="AC730" s="21"/>
      <c r="AD730" s="46"/>
      <c r="AE730" s="46"/>
      <c r="AF730" s="46"/>
    </row>
    <row r="731" customFormat="false" ht="12.75" hidden="false" customHeight="true" outlineLevel="0" collapsed="false">
      <c r="A731" s="145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10"/>
      <c r="W731" s="10"/>
      <c r="X731" s="10"/>
      <c r="Y731" s="10"/>
      <c r="Z731" s="10"/>
      <c r="AA731" s="10"/>
      <c r="AB731" s="21"/>
      <c r="AC731" s="21"/>
      <c r="AD731" s="46"/>
      <c r="AE731" s="46"/>
      <c r="AF731" s="46"/>
    </row>
    <row r="732" customFormat="false" ht="12.75" hidden="false" customHeight="true" outlineLevel="0" collapsed="false">
      <c r="A732" s="145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10"/>
      <c r="W732" s="10"/>
      <c r="X732" s="10"/>
      <c r="Y732" s="10"/>
      <c r="Z732" s="10"/>
      <c r="AA732" s="10"/>
      <c r="AB732" s="21"/>
      <c r="AC732" s="21"/>
      <c r="AD732" s="46"/>
      <c r="AE732" s="46"/>
      <c r="AF732" s="46"/>
    </row>
    <row r="733" customFormat="false" ht="12.75" hidden="false" customHeight="true" outlineLevel="0" collapsed="false">
      <c r="A733" s="145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10"/>
      <c r="W733" s="10"/>
      <c r="X733" s="10"/>
      <c r="Y733" s="10"/>
      <c r="Z733" s="10"/>
      <c r="AA733" s="10"/>
      <c r="AB733" s="21"/>
      <c r="AC733" s="21"/>
      <c r="AD733" s="46"/>
      <c r="AE733" s="46"/>
      <c r="AF733" s="46"/>
    </row>
    <row r="734" customFormat="false" ht="12.75" hidden="false" customHeight="true" outlineLevel="0" collapsed="false">
      <c r="A734" s="145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10"/>
      <c r="W734" s="10"/>
      <c r="X734" s="10"/>
      <c r="Y734" s="10"/>
      <c r="Z734" s="10"/>
      <c r="AA734" s="10"/>
      <c r="AB734" s="21"/>
      <c r="AC734" s="21"/>
      <c r="AD734" s="46"/>
      <c r="AE734" s="46"/>
      <c r="AF734" s="46"/>
    </row>
    <row r="735" customFormat="false" ht="12.75" hidden="false" customHeight="true" outlineLevel="0" collapsed="false">
      <c r="A735" s="145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10"/>
      <c r="W735" s="10"/>
      <c r="X735" s="10"/>
      <c r="Y735" s="10"/>
      <c r="Z735" s="10"/>
      <c r="AA735" s="10"/>
      <c r="AB735" s="21"/>
      <c r="AC735" s="21"/>
      <c r="AD735" s="46"/>
      <c r="AE735" s="46"/>
      <c r="AF735" s="46"/>
    </row>
    <row r="736" customFormat="false" ht="12.75" hidden="false" customHeight="true" outlineLevel="0" collapsed="false">
      <c r="A736" s="145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10"/>
      <c r="W736" s="10"/>
      <c r="X736" s="10"/>
      <c r="Y736" s="10"/>
      <c r="Z736" s="10"/>
      <c r="AA736" s="10"/>
      <c r="AB736" s="21"/>
      <c r="AC736" s="21"/>
      <c r="AD736" s="46"/>
      <c r="AE736" s="46"/>
      <c r="AF736" s="46"/>
    </row>
    <row r="737" customFormat="false" ht="12.75" hidden="false" customHeight="true" outlineLevel="0" collapsed="false">
      <c r="A737" s="145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10"/>
      <c r="W737" s="10"/>
      <c r="X737" s="10"/>
      <c r="Y737" s="10"/>
      <c r="Z737" s="10"/>
      <c r="AA737" s="10"/>
      <c r="AB737" s="21"/>
      <c r="AC737" s="21"/>
      <c r="AD737" s="46"/>
      <c r="AE737" s="46"/>
      <c r="AF737" s="46"/>
    </row>
    <row r="738" customFormat="false" ht="12.75" hidden="false" customHeight="true" outlineLevel="0" collapsed="false">
      <c r="A738" s="145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10"/>
      <c r="W738" s="10"/>
      <c r="X738" s="10"/>
      <c r="Y738" s="10"/>
      <c r="Z738" s="10"/>
      <c r="AA738" s="10"/>
      <c r="AB738" s="21"/>
      <c r="AC738" s="21"/>
      <c r="AD738" s="46"/>
      <c r="AE738" s="46"/>
      <c r="AF738" s="46"/>
    </row>
    <row r="739" customFormat="false" ht="12.75" hidden="false" customHeight="true" outlineLevel="0" collapsed="false">
      <c r="A739" s="145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10"/>
      <c r="W739" s="10"/>
      <c r="X739" s="10"/>
      <c r="Y739" s="10"/>
      <c r="Z739" s="10"/>
      <c r="AA739" s="10"/>
      <c r="AB739" s="21"/>
      <c r="AC739" s="21"/>
      <c r="AD739" s="46"/>
      <c r="AE739" s="46"/>
      <c r="AF739" s="46"/>
    </row>
    <row r="740" customFormat="false" ht="12.75" hidden="false" customHeight="true" outlineLevel="0" collapsed="false">
      <c r="A740" s="145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10"/>
      <c r="W740" s="10"/>
      <c r="X740" s="10"/>
      <c r="Y740" s="10"/>
      <c r="Z740" s="10"/>
      <c r="AA740" s="10"/>
      <c r="AB740" s="21"/>
      <c r="AC740" s="21"/>
      <c r="AD740" s="46"/>
      <c r="AE740" s="46"/>
      <c r="AF740" s="46"/>
    </row>
    <row r="741" customFormat="false" ht="12.75" hidden="false" customHeight="true" outlineLevel="0" collapsed="false">
      <c r="A741" s="145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10"/>
      <c r="W741" s="10"/>
      <c r="X741" s="10"/>
      <c r="Y741" s="10"/>
      <c r="Z741" s="10"/>
      <c r="AA741" s="10"/>
      <c r="AB741" s="21"/>
      <c r="AC741" s="21"/>
      <c r="AD741" s="46"/>
      <c r="AE741" s="46"/>
      <c r="AF741" s="46"/>
    </row>
    <row r="742" customFormat="false" ht="12.75" hidden="false" customHeight="true" outlineLevel="0" collapsed="false">
      <c r="A742" s="145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10"/>
      <c r="W742" s="10"/>
      <c r="X742" s="10"/>
      <c r="Y742" s="10"/>
      <c r="Z742" s="10"/>
      <c r="AA742" s="10"/>
      <c r="AB742" s="21"/>
      <c r="AC742" s="21"/>
      <c r="AD742" s="46"/>
      <c r="AE742" s="46"/>
      <c r="AF742" s="46"/>
    </row>
    <row r="743" customFormat="false" ht="12.75" hidden="false" customHeight="true" outlineLevel="0" collapsed="false">
      <c r="A743" s="145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10"/>
      <c r="W743" s="10"/>
      <c r="X743" s="10"/>
      <c r="Y743" s="10"/>
      <c r="Z743" s="10"/>
      <c r="AA743" s="10"/>
      <c r="AB743" s="21"/>
      <c r="AC743" s="21"/>
      <c r="AD743" s="46"/>
      <c r="AE743" s="46"/>
      <c r="AF743" s="46"/>
    </row>
    <row r="744" customFormat="false" ht="12.75" hidden="false" customHeight="true" outlineLevel="0" collapsed="false">
      <c r="A744" s="145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10"/>
      <c r="W744" s="10"/>
      <c r="X744" s="10"/>
      <c r="Y744" s="10"/>
      <c r="Z744" s="10"/>
      <c r="AA744" s="10"/>
      <c r="AB744" s="21"/>
      <c r="AC744" s="21"/>
      <c r="AD744" s="46"/>
      <c r="AE744" s="46"/>
      <c r="AF744" s="46"/>
    </row>
    <row r="745" customFormat="false" ht="12.75" hidden="false" customHeight="true" outlineLevel="0" collapsed="false">
      <c r="A745" s="145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10"/>
      <c r="W745" s="10"/>
      <c r="X745" s="10"/>
      <c r="Y745" s="10"/>
      <c r="Z745" s="10"/>
      <c r="AA745" s="10"/>
      <c r="AB745" s="21"/>
      <c r="AC745" s="21"/>
      <c r="AD745" s="46"/>
      <c r="AE745" s="46"/>
      <c r="AF745" s="46"/>
    </row>
    <row r="746" customFormat="false" ht="12.75" hidden="false" customHeight="true" outlineLevel="0" collapsed="false">
      <c r="A746" s="145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10"/>
      <c r="W746" s="10"/>
      <c r="X746" s="10"/>
      <c r="Y746" s="10"/>
      <c r="Z746" s="10"/>
      <c r="AA746" s="10"/>
      <c r="AB746" s="21"/>
      <c r="AC746" s="21"/>
      <c r="AD746" s="46"/>
      <c r="AE746" s="46"/>
      <c r="AF746" s="46"/>
    </row>
    <row r="747" customFormat="false" ht="12.75" hidden="false" customHeight="true" outlineLevel="0" collapsed="false">
      <c r="A747" s="145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10"/>
      <c r="W747" s="10"/>
      <c r="X747" s="10"/>
      <c r="Y747" s="10"/>
      <c r="Z747" s="10"/>
      <c r="AA747" s="10"/>
      <c r="AB747" s="21"/>
      <c r="AC747" s="21"/>
      <c r="AD747" s="46"/>
      <c r="AE747" s="46"/>
      <c r="AF747" s="46"/>
    </row>
    <row r="748" customFormat="false" ht="12.75" hidden="false" customHeight="true" outlineLevel="0" collapsed="false">
      <c r="A748" s="145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10"/>
      <c r="W748" s="10"/>
      <c r="X748" s="10"/>
      <c r="Y748" s="10"/>
      <c r="Z748" s="10"/>
      <c r="AA748" s="10"/>
      <c r="AB748" s="21"/>
      <c r="AC748" s="21"/>
      <c r="AD748" s="46"/>
      <c r="AE748" s="46"/>
      <c r="AF748" s="46"/>
    </row>
    <row r="749" customFormat="false" ht="12.75" hidden="false" customHeight="true" outlineLevel="0" collapsed="false">
      <c r="A749" s="145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10"/>
      <c r="W749" s="10"/>
      <c r="X749" s="10"/>
      <c r="Y749" s="10"/>
      <c r="Z749" s="10"/>
      <c r="AA749" s="10"/>
      <c r="AB749" s="21"/>
      <c r="AC749" s="21"/>
      <c r="AD749" s="46"/>
      <c r="AE749" s="46"/>
      <c r="AF749" s="46"/>
    </row>
    <row r="750" customFormat="false" ht="12.75" hidden="false" customHeight="true" outlineLevel="0" collapsed="false">
      <c r="A750" s="145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10"/>
      <c r="W750" s="10"/>
      <c r="X750" s="10"/>
      <c r="Y750" s="10"/>
      <c r="Z750" s="10"/>
      <c r="AA750" s="10"/>
      <c r="AB750" s="21"/>
      <c r="AC750" s="21"/>
      <c r="AD750" s="46"/>
      <c r="AE750" s="46"/>
      <c r="AF750" s="46"/>
    </row>
    <row r="751" customFormat="false" ht="12.75" hidden="false" customHeight="true" outlineLevel="0" collapsed="false">
      <c r="A751" s="145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10"/>
      <c r="W751" s="10"/>
      <c r="X751" s="10"/>
      <c r="Y751" s="10"/>
      <c r="Z751" s="10"/>
      <c r="AA751" s="10"/>
      <c r="AB751" s="21"/>
      <c r="AC751" s="21"/>
      <c r="AD751" s="46"/>
      <c r="AE751" s="46"/>
      <c r="AF751" s="46"/>
    </row>
    <row r="752" customFormat="false" ht="12.75" hidden="false" customHeight="true" outlineLevel="0" collapsed="false">
      <c r="A752" s="145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10"/>
      <c r="W752" s="10"/>
      <c r="X752" s="10"/>
      <c r="Y752" s="10"/>
      <c r="Z752" s="10"/>
      <c r="AA752" s="10"/>
      <c r="AB752" s="21"/>
      <c r="AC752" s="21"/>
      <c r="AD752" s="46"/>
      <c r="AE752" s="46"/>
      <c r="AF752" s="46"/>
    </row>
    <row r="753" customFormat="false" ht="12.75" hidden="false" customHeight="true" outlineLevel="0" collapsed="false">
      <c r="A753" s="145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10"/>
      <c r="W753" s="10"/>
      <c r="X753" s="10"/>
      <c r="Y753" s="10"/>
      <c r="Z753" s="10"/>
      <c r="AA753" s="10"/>
      <c r="AB753" s="21"/>
      <c r="AC753" s="21"/>
      <c r="AD753" s="46"/>
      <c r="AE753" s="46"/>
      <c r="AF753" s="46"/>
    </row>
    <row r="754" customFormat="false" ht="12.75" hidden="false" customHeight="true" outlineLevel="0" collapsed="false">
      <c r="A754" s="145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10"/>
      <c r="W754" s="10"/>
      <c r="X754" s="10"/>
      <c r="Y754" s="10"/>
      <c r="Z754" s="10"/>
      <c r="AA754" s="10"/>
      <c r="AB754" s="21"/>
      <c r="AC754" s="21"/>
      <c r="AD754" s="46"/>
      <c r="AE754" s="46"/>
      <c r="AF754" s="46"/>
    </row>
    <row r="755" customFormat="false" ht="12.75" hidden="false" customHeight="true" outlineLevel="0" collapsed="false">
      <c r="A755" s="145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10"/>
      <c r="W755" s="10"/>
      <c r="X755" s="10"/>
      <c r="Y755" s="10"/>
      <c r="Z755" s="10"/>
      <c r="AA755" s="10"/>
      <c r="AB755" s="21"/>
      <c r="AC755" s="21"/>
      <c r="AD755" s="46"/>
      <c r="AE755" s="46"/>
      <c r="AF755" s="46"/>
    </row>
    <row r="756" customFormat="false" ht="12.75" hidden="false" customHeight="true" outlineLevel="0" collapsed="false">
      <c r="A756" s="145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10"/>
      <c r="W756" s="10"/>
      <c r="X756" s="10"/>
      <c r="Y756" s="10"/>
      <c r="Z756" s="10"/>
      <c r="AA756" s="10"/>
      <c r="AB756" s="21"/>
      <c r="AC756" s="21"/>
      <c r="AD756" s="46"/>
      <c r="AE756" s="46"/>
      <c r="AF756" s="46"/>
    </row>
    <row r="757" customFormat="false" ht="12.75" hidden="false" customHeight="true" outlineLevel="0" collapsed="false">
      <c r="A757" s="145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10"/>
      <c r="W757" s="10"/>
      <c r="X757" s="10"/>
      <c r="Y757" s="10"/>
      <c r="Z757" s="10"/>
      <c r="AA757" s="10"/>
      <c r="AB757" s="21"/>
      <c r="AC757" s="21"/>
      <c r="AD757" s="46"/>
      <c r="AE757" s="46"/>
      <c r="AF757" s="46"/>
    </row>
    <row r="758" customFormat="false" ht="12.75" hidden="false" customHeight="true" outlineLevel="0" collapsed="false">
      <c r="A758" s="145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10"/>
      <c r="W758" s="10"/>
      <c r="X758" s="10"/>
      <c r="Y758" s="10"/>
      <c r="Z758" s="10"/>
      <c r="AA758" s="10"/>
      <c r="AB758" s="21"/>
      <c r="AC758" s="21"/>
      <c r="AD758" s="46"/>
      <c r="AE758" s="46"/>
      <c r="AF758" s="46"/>
    </row>
    <row r="759" customFormat="false" ht="12.75" hidden="false" customHeight="true" outlineLevel="0" collapsed="false">
      <c r="A759" s="145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10"/>
      <c r="W759" s="10"/>
      <c r="X759" s="10"/>
      <c r="Y759" s="10"/>
      <c r="Z759" s="10"/>
      <c r="AA759" s="10"/>
      <c r="AB759" s="21"/>
      <c r="AC759" s="21"/>
      <c r="AD759" s="46"/>
      <c r="AE759" s="46"/>
      <c r="AF759" s="46"/>
    </row>
    <row r="760" customFormat="false" ht="12.75" hidden="false" customHeight="true" outlineLevel="0" collapsed="false">
      <c r="A760" s="145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10"/>
      <c r="W760" s="10"/>
      <c r="X760" s="10"/>
      <c r="Y760" s="10"/>
      <c r="Z760" s="10"/>
      <c r="AA760" s="10"/>
      <c r="AB760" s="21"/>
      <c r="AC760" s="21"/>
      <c r="AD760" s="46"/>
      <c r="AE760" s="46"/>
      <c r="AF760" s="46"/>
    </row>
    <row r="761" customFormat="false" ht="12.75" hidden="false" customHeight="true" outlineLevel="0" collapsed="false">
      <c r="A761" s="145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10"/>
      <c r="W761" s="10"/>
      <c r="X761" s="10"/>
      <c r="Y761" s="10"/>
      <c r="Z761" s="10"/>
      <c r="AA761" s="10"/>
      <c r="AB761" s="21"/>
      <c r="AC761" s="21"/>
      <c r="AD761" s="46"/>
      <c r="AE761" s="46"/>
      <c r="AF761" s="46"/>
    </row>
    <row r="762" customFormat="false" ht="12.75" hidden="false" customHeight="true" outlineLevel="0" collapsed="false">
      <c r="A762" s="145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10"/>
      <c r="W762" s="10"/>
      <c r="X762" s="10"/>
      <c r="Y762" s="10"/>
      <c r="Z762" s="10"/>
      <c r="AA762" s="10"/>
      <c r="AB762" s="21"/>
      <c r="AC762" s="21"/>
      <c r="AD762" s="46"/>
      <c r="AE762" s="46"/>
      <c r="AF762" s="46"/>
    </row>
    <row r="763" customFormat="false" ht="12.75" hidden="false" customHeight="true" outlineLevel="0" collapsed="false">
      <c r="A763" s="145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10"/>
      <c r="W763" s="10"/>
      <c r="X763" s="10"/>
      <c r="Y763" s="10"/>
      <c r="Z763" s="10"/>
      <c r="AA763" s="10"/>
      <c r="AB763" s="21"/>
      <c r="AC763" s="21"/>
      <c r="AD763" s="46"/>
      <c r="AE763" s="46"/>
      <c r="AF763" s="46"/>
    </row>
    <row r="764" customFormat="false" ht="12.75" hidden="false" customHeight="true" outlineLevel="0" collapsed="false">
      <c r="A764" s="145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10"/>
      <c r="W764" s="10"/>
      <c r="X764" s="10"/>
      <c r="Y764" s="10"/>
      <c r="Z764" s="10"/>
      <c r="AA764" s="10"/>
      <c r="AB764" s="21"/>
      <c r="AC764" s="21"/>
      <c r="AD764" s="46"/>
      <c r="AE764" s="46"/>
      <c r="AF764" s="46"/>
    </row>
    <row r="765" customFormat="false" ht="12.75" hidden="false" customHeight="true" outlineLevel="0" collapsed="false">
      <c r="A765" s="145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10"/>
      <c r="W765" s="10"/>
      <c r="X765" s="10"/>
      <c r="Y765" s="10"/>
      <c r="Z765" s="10"/>
      <c r="AA765" s="10"/>
      <c r="AB765" s="21"/>
      <c r="AC765" s="21"/>
      <c r="AD765" s="46"/>
      <c r="AE765" s="46"/>
      <c r="AF765" s="46"/>
    </row>
    <row r="766" customFormat="false" ht="12.75" hidden="false" customHeight="true" outlineLevel="0" collapsed="false">
      <c r="A766" s="145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10"/>
      <c r="W766" s="10"/>
      <c r="X766" s="10"/>
      <c r="Y766" s="10"/>
      <c r="Z766" s="10"/>
      <c r="AA766" s="10"/>
      <c r="AB766" s="21"/>
      <c r="AC766" s="21"/>
      <c r="AD766" s="46"/>
      <c r="AE766" s="46"/>
      <c r="AF766" s="46"/>
    </row>
    <row r="767" customFormat="false" ht="12.75" hidden="false" customHeight="true" outlineLevel="0" collapsed="false">
      <c r="A767" s="145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10"/>
      <c r="W767" s="10"/>
      <c r="X767" s="10"/>
      <c r="Y767" s="10"/>
      <c r="Z767" s="10"/>
      <c r="AA767" s="10"/>
      <c r="AB767" s="21"/>
      <c r="AC767" s="21"/>
      <c r="AD767" s="46"/>
      <c r="AE767" s="46"/>
      <c r="AF767" s="46"/>
    </row>
    <row r="768" customFormat="false" ht="12.75" hidden="false" customHeight="true" outlineLevel="0" collapsed="false">
      <c r="A768" s="145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10"/>
      <c r="W768" s="10"/>
      <c r="X768" s="10"/>
      <c r="Y768" s="10"/>
      <c r="Z768" s="10"/>
      <c r="AA768" s="10"/>
      <c r="AB768" s="21"/>
      <c r="AC768" s="21"/>
      <c r="AD768" s="46"/>
      <c r="AE768" s="46"/>
      <c r="AF768" s="46"/>
    </row>
    <row r="769" customFormat="false" ht="12.75" hidden="false" customHeight="true" outlineLevel="0" collapsed="false">
      <c r="A769" s="145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10"/>
      <c r="W769" s="10"/>
      <c r="X769" s="10"/>
      <c r="Y769" s="10"/>
      <c r="Z769" s="10"/>
      <c r="AA769" s="10"/>
      <c r="AB769" s="21"/>
      <c r="AC769" s="21"/>
      <c r="AD769" s="46"/>
      <c r="AE769" s="46"/>
      <c r="AF769" s="46"/>
    </row>
    <row r="770" customFormat="false" ht="12.75" hidden="false" customHeight="true" outlineLevel="0" collapsed="false">
      <c r="A770" s="145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10"/>
      <c r="W770" s="10"/>
      <c r="X770" s="10"/>
      <c r="Y770" s="10"/>
      <c r="Z770" s="10"/>
      <c r="AA770" s="10"/>
      <c r="AB770" s="21"/>
      <c r="AC770" s="21"/>
      <c r="AD770" s="46"/>
      <c r="AE770" s="46"/>
      <c r="AF770" s="46"/>
    </row>
    <row r="771" customFormat="false" ht="12.75" hidden="false" customHeight="true" outlineLevel="0" collapsed="false">
      <c r="A771" s="145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10"/>
      <c r="W771" s="10"/>
      <c r="X771" s="10"/>
      <c r="Y771" s="10"/>
      <c r="Z771" s="10"/>
      <c r="AA771" s="10"/>
      <c r="AB771" s="21"/>
      <c r="AC771" s="21"/>
      <c r="AD771" s="46"/>
      <c r="AE771" s="46"/>
      <c r="AF771" s="46"/>
    </row>
    <row r="772" customFormat="false" ht="12.75" hidden="false" customHeight="true" outlineLevel="0" collapsed="false">
      <c r="A772" s="145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10"/>
      <c r="W772" s="10"/>
      <c r="X772" s="10"/>
      <c r="Y772" s="10"/>
      <c r="Z772" s="10"/>
      <c r="AA772" s="10"/>
      <c r="AB772" s="21"/>
      <c r="AC772" s="21"/>
      <c r="AD772" s="46"/>
      <c r="AE772" s="46"/>
      <c r="AF772" s="46"/>
    </row>
    <row r="773" customFormat="false" ht="12.75" hidden="false" customHeight="true" outlineLevel="0" collapsed="false">
      <c r="A773" s="145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10"/>
      <c r="W773" s="10"/>
      <c r="X773" s="10"/>
      <c r="Y773" s="10"/>
      <c r="Z773" s="10"/>
      <c r="AA773" s="10"/>
      <c r="AB773" s="21"/>
      <c r="AC773" s="21"/>
      <c r="AD773" s="46"/>
      <c r="AE773" s="46"/>
      <c r="AF773" s="46"/>
    </row>
    <row r="774" customFormat="false" ht="12.75" hidden="false" customHeight="true" outlineLevel="0" collapsed="false">
      <c r="A774" s="145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10"/>
      <c r="W774" s="10"/>
      <c r="X774" s="10"/>
      <c r="Y774" s="10"/>
      <c r="Z774" s="10"/>
      <c r="AA774" s="10"/>
      <c r="AB774" s="21"/>
      <c r="AC774" s="21"/>
      <c r="AD774" s="46"/>
      <c r="AE774" s="46"/>
      <c r="AF774" s="46"/>
    </row>
    <row r="775" customFormat="false" ht="12.75" hidden="false" customHeight="true" outlineLevel="0" collapsed="false">
      <c r="A775" s="145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10"/>
      <c r="W775" s="10"/>
      <c r="X775" s="10"/>
      <c r="Y775" s="10"/>
      <c r="Z775" s="10"/>
      <c r="AA775" s="10"/>
      <c r="AB775" s="21"/>
      <c r="AC775" s="21"/>
      <c r="AD775" s="46"/>
      <c r="AE775" s="46"/>
      <c r="AF775" s="46"/>
    </row>
    <row r="776" customFormat="false" ht="12.75" hidden="false" customHeight="true" outlineLevel="0" collapsed="false">
      <c r="A776" s="145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10"/>
      <c r="W776" s="10"/>
      <c r="X776" s="10"/>
      <c r="Y776" s="10"/>
      <c r="Z776" s="10"/>
      <c r="AA776" s="10"/>
      <c r="AB776" s="21"/>
      <c r="AC776" s="21"/>
      <c r="AD776" s="46"/>
      <c r="AE776" s="46"/>
      <c r="AF776" s="46"/>
    </row>
    <row r="777" customFormat="false" ht="12.75" hidden="false" customHeight="true" outlineLevel="0" collapsed="false">
      <c r="A777" s="145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10"/>
      <c r="W777" s="10"/>
      <c r="X777" s="10"/>
      <c r="Y777" s="10"/>
      <c r="Z777" s="10"/>
      <c r="AA777" s="10"/>
      <c r="AB777" s="21"/>
      <c r="AC777" s="21"/>
      <c r="AD777" s="46"/>
      <c r="AE777" s="46"/>
      <c r="AF777" s="46"/>
    </row>
    <row r="778" customFormat="false" ht="12.75" hidden="false" customHeight="true" outlineLevel="0" collapsed="false">
      <c r="A778" s="145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10"/>
      <c r="W778" s="10"/>
      <c r="X778" s="10"/>
      <c r="Y778" s="10"/>
      <c r="Z778" s="10"/>
      <c r="AA778" s="10"/>
      <c r="AB778" s="21"/>
      <c r="AC778" s="21"/>
      <c r="AD778" s="46"/>
      <c r="AE778" s="46"/>
      <c r="AF778" s="46"/>
    </row>
    <row r="779" customFormat="false" ht="12.75" hidden="false" customHeight="true" outlineLevel="0" collapsed="false">
      <c r="A779" s="145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10"/>
      <c r="W779" s="10"/>
      <c r="X779" s="10"/>
      <c r="Y779" s="10"/>
      <c r="Z779" s="10"/>
      <c r="AA779" s="10"/>
      <c r="AB779" s="21"/>
      <c r="AC779" s="21"/>
      <c r="AD779" s="46"/>
      <c r="AE779" s="46"/>
      <c r="AF779" s="46"/>
    </row>
    <row r="780" customFormat="false" ht="12.75" hidden="false" customHeight="true" outlineLevel="0" collapsed="false">
      <c r="A780" s="145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10"/>
      <c r="W780" s="10"/>
      <c r="X780" s="10"/>
      <c r="Y780" s="10"/>
      <c r="Z780" s="10"/>
      <c r="AA780" s="10"/>
      <c r="AB780" s="21"/>
      <c r="AC780" s="21"/>
      <c r="AD780" s="46"/>
      <c r="AE780" s="46"/>
      <c r="AF780" s="46"/>
    </row>
    <row r="781" customFormat="false" ht="12.75" hidden="false" customHeight="true" outlineLevel="0" collapsed="false">
      <c r="A781" s="145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10"/>
      <c r="W781" s="10"/>
      <c r="X781" s="10"/>
      <c r="Y781" s="10"/>
      <c r="Z781" s="10"/>
      <c r="AA781" s="10"/>
      <c r="AB781" s="21"/>
      <c r="AC781" s="21"/>
      <c r="AD781" s="46"/>
      <c r="AE781" s="46"/>
      <c r="AF781" s="46"/>
    </row>
    <row r="782" customFormat="false" ht="12.75" hidden="false" customHeight="true" outlineLevel="0" collapsed="false">
      <c r="A782" s="145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10"/>
      <c r="W782" s="10"/>
      <c r="X782" s="10"/>
      <c r="Y782" s="10"/>
      <c r="Z782" s="10"/>
      <c r="AA782" s="10"/>
      <c r="AB782" s="21"/>
      <c r="AC782" s="21"/>
      <c r="AD782" s="46"/>
      <c r="AE782" s="46"/>
      <c r="AF782" s="46"/>
    </row>
    <row r="783" customFormat="false" ht="12.75" hidden="false" customHeight="true" outlineLevel="0" collapsed="false">
      <c r="A783" s="145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10"/>
      <c r="W783" s="10"/>
      <c r="X783" s="10"/>
      <c r="Y783" s="10"/>
      <c r="Z783" s="10"/>
      <c r="AA783" s="10"/>
      <c r="AB783" s="21"/>
      <c r="AC783" s="21"/>
      <c r="AD783" s="46"/>
      <c r="AE783" s="46"/>
      <c r="AF783" s="46"/>
    </row>
    <row r="784" customFormat="false" ht="12.75" hidden="false" customHeight="true" outlineLevel="0" collapsed="false">
      <c r="A784" s="145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10"/>
      <c r="W784" s="10"/>
      <c r="X784" s="10"/>
      <c r="Y784" s="10"/>
      <c r="Z784" s="10"/>
      <c r="AA784" s="10"/>
      <c r="AB784" s="21"/>
      <c r="AC784" s="21"/>
      <c r="AD784" s="46"/>
      <c r="AE784" s="46"/>
      <c r="AF784" s="46"/>
    </row>
    <row r="785" customFormat="false" ht="12.75" hidden="false" customHeight="true" outlineLevel="0" collapsed="false">
      <c r="A785" s="145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10"/>
      <c r="W785" s="10"/>
      <c r="X785" s="10"/>
      <c r="Y785" s="10"/>
      <c r="Z785" s="10"/>
      <c r="AA785" s="10"/>
      <c r="AB785" s="21"/>
      <c r="AC785" s="21"/>
      <c r="AD785" s="46"/>
      <c r="AE785" s="46"/>
      <c r="AF785" s="46"/>
    </row>
    <row r="786" customFormat="false" ht="12.75" hidden="false" customHeight="true" outlineLevel="0" collapsed="false">
      <c r="A786" s="145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10"/>
      <c r="W786" s="10"/>
      <c r="X786" s="10"/>
      <c r="Y786" s="10"/>
      <c r="Z786" s="10"/>
      <c r="AA786" s="10"/>
      <c r="AB786" s="21"/>
      <c r="AC786" s="21"/>
      <c r="AD786" s="46"/>
      <c r="AE786" s="46"/>
      <c r="AF786" s="46"/>
    </row>
    <row r="787" customFormat="false" ht="12.75" hidden="false" customHeight="true" outlineLevel="0" collapsed="false">
      <c r="A787" s="145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10"/>
      <c r="W787" s="10"/>
      <c r="X787" s="10"/>
      <c r="Y787" s="10"/>
      <c r="Z787" s="10"/>
      <c r="AA787" s="10"/>
      <c r="AB787" s="21"/>
      <c r="AC787" s="21"/>
      <c r="AD787" s="46"/>
      <c r="AE787" s="46"/>
      <c r="AF787" s="46"/>
    </row>
    <row r="788" customFormat="false" ht="12.75" hidden="false" customHeight="true" outlineLevel="0" collapsed="false">
      <c r="A788" s="145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10"/>
      <c r="W788" s="10"/>
      <c r="X788" s="10"/>
      <c r="Y788" s="10"/>
      <c r="Z788" s="10"/>
      <c r="AA788" s="10"/>
      <c r="AB788" s="21"/>
      <c r="AC788" s="21"/>
      <c r="AD788" s="46"/>
      <c r="AE788" s="46"/>
      <c r="AF788" s="46"/>
    </row>
    <row r="789" customFormat="false" ht="12.75" hidden="false" customHeight="true" outlineLevel="0" collapsed="false">
      <c r="A789" s="145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10"/>
      <c r="W789" s="10"/>
      <c r="X789" s="10"/>
      <c r="Y789" s="10"/>
      <c r="Z789" s="10"/>
      <c r="AA789" s="10"/>
      <c r="AB789" s="21"/>
      <c r="AC789" s="21"/>
      <c r="AD789" s="46"/>
      <c r="AE789" s="46"/>
      <c r="AF789" s="46"/>
    </row>
    <row r="790" customFormat="false" ht="12.75" hidden="false" customHeight="true" outlineLevel="0" collapsed="false">
      <c r="A790" s="145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10"/>
      <c r="W790" s="10"/>
      <c r="X790" s="10"/>
      <c r="Y790" s="10"/>
      <c r="Z790" s="10"/>
      <c r="AA790" s="10"/>
      <c r="AB790" s="21"/>
      <c r="AC790" s="21"/>
      <c r="AD790" s="46"/>
      <c r="AE790" s="46"/>
      <c r="AF790" s="46"/>
    </row>
    <row r="791" customFormat="false" ht="12.75" hidden="false" customHeight="true" outlineLevel="0" collapsed="false">
      <c r="A791" s="145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10"/>
      <c r="W791" s="10"/>
      <c r="X791" s="10"/>
      <c r="Y791" s="10"/>
      <c r="Z791" s="10"/>
      <c r="AA791" s="10"/>
      <c r="AB791" s="21"/>
      <c r="AC791" s="21"/>
      <c r="AD791" s="46"/>
      <c r="AE791" s="46"/>
      <c r="AF791" s="46"/>
    </row>
    <row r="792" customFormat="false" ht="12.75" hidden="false" customHeight="true" outlineLevel="0" collapsed="false">
      <c r="A792" s="145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10"/>
      <c r="W792" s="10"/>
      <c r="X792" s="10"/>
      <c r="Y792" s="10"/>
      <c r="Z792" s="10"/>
      <c r="AA792" s="10"/>
      <c r="AB792" s="21"/>
      <c r="AC792" s="21"/>
      <c r="AD792" s="46"/>
      <c r="AE792" s="46"/>
      <c r="AF792" s="46"/>
    </row>
    <row r="793" customFormat="false" ht="12.75" hidden="false" customHeight="true" outlineLevel="0" collapsed="false">
      <c r="A793" s="145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10"/>
      <c r="W793" s="10"/>
      <c r="X793" s="10"/>
      <c r="Y793" s="10"/>
      <c r="Z793" s="10"/>
      <c r="AA793" s="10"/>
      <c r="AB793" s="21"/>
      <c r="AC793" s="21"/>
      <c r="AD793" s="46"/>
      <c r="AE793" s="46"/>
      <c r="AF793" s="46"/>
    </row>
    <row r="794" customFormat="false" ht="12.75" hidden="false" customHeight="true" outlineLevel="0" collapsed="false">
      <c r="A794" s="145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10"/>
      <c r="W794" s="10"/>
      <c r="X794" s="10"/>
      <c r="Y794" s="10"/>
      <c r="Z794" s="10"/>
      <c r="AA794" s="10"/>
      <c r="AB794" s="21"/>
      <c r="AC794" s="21"/>
      <c r="AD794" s="46"/>
      <c r="AE794" s="46"/>
      <c r="AF794" s="46"/>
    </row>
    <row r="795" customFormat="false" ht="12.75" hidden="false" customHeight="true" outlineLevel="0" collapsed="false">
      <c r="A795" s="145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10"/>
      <c r="W795" s="10"/>
      <c r="X795" s="10"/>
      <c r="Y795" s="10"/>
      <c r="Z795" s="10"/>
      <c r="AA795" s="10"/>
      <c r="AB795" s="21"/>
      <c r="AC795" s="21"/>
      <c r="AD795" s="46"/>
      <c r="AE795" s="46"/>
      <c r="AF795" s="46"/>
    </row>
    <row r="796" customFormat="false" ht="12.75" hidden="false" customHeight="true" outlineLevel="0" collapsed="false">
      <c r="A796" s="145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10"/>
      <c r="W796" s="10"/>
      <c r="X796" s="10"/>
      <c r="Y796" s="10"/>
      <c r="Z796" s="10"/>
      <c r="AA796" s="10"/>
      <c r="AB796" s="21"/>
      <c r="AC796" s="21"/>
      <c r="AD796" s="46"/>
      <c r="AE796" s="46"/>
      <c r="AF796" s="46"/>
    </row>
    <row r="797" customFormat="false" ht="12.75" hidden="false" customHeight="true" outlineLevel="0" collapsed="false">
      <c r="A797" s="145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10"/>
      <c r="W797" s="10"/>
      <c r="X797" s="10"/>
      <c r="Y797" s="10"/>
      <c r="Z797" s="10"/>
      <c r="AA797" s="10"/>
      <c r="AB797" s="21"/>
      <c r="AC797" s="21"/>
      <c r="AD797" s="46"/>
      <c r="AE797" s="46"/>
      <c r="AF797" s="46"/>
    </row>
    <row r="798" customFormat="false" ht="12.75" hidden="false" customHeight="true" outlineLevel="0" collapsed="false">
      <c r="A798" s="145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10"/>
      <c r="W798" s="10"/>
      <c r="X798" s="10"/>
      <c r="Y798" s="10"/>
      <c r="Z798" s="10"/>
      <c r="AA798" s="10"/>
      <c r="AB798" s="21"/>
      <c r="AC798" s="21"/>
      <c r="AD798" s="46"/>
      <c r="AE798" s="46"/>
      <c r="AF798" s="46"/>
    </row>
    <row r="799" customFormat="false" ht="12.75" hidden="false" customHeight="true" outlineLevel="0" collapsed="false">
      <c r="A799" s="145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10"/>
      <c r="W799" s="10"/>
      <c r="X799" s="10"/>
      <c r="Y799" s="10"/>
      <c r="Z799" s="10"/>
      <c r="AA799" s="10"/>
      <c r="AB799" s="21"/>
      <c r="AC799" s="21"/>
      <c r="AD799" s="46"/>
      <c r="AE799" s="46"/>
      <c r="AF799" s="46"/>
    </row>
    <row r="800" customFormat="false" ht="12.75" hidden="false" customHeight="true" outlineLevel="0" collapsed="false">
      <c r="A800" s="145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10"/>
      <c r="W800" s="10"/>
      <c r="X800" s="10"/>
      <c r="Y800" s="10"/>
      <c r="Z800" s="10"/>
      <c r="AA800" s="10"/>
      <c r="AB800" s="21"/>
      <c r="AC800" s="21"/>
      <c r="AD800" s="46"/>
      <c r="AE800" s="46"/>
      <c r="AF800" s="46"/>
    </row>
    <row r="801" customFormat="false" ht="12.75" hidden="false" customHeight="true" outlineLevel="0" collapsed="false">
      <c r="A801" s="145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10"/>
      <c r="W801" s="10"/>
      <c r="X801" s="10"/>
      <c r="Y801" s="10"/>
      <c r="Z801" s="10"/>
      <c r="AA801" s="10"/>
      <c r="AB801" s="21"/>
      <c r="AC801" s="21"/>
      <c r="AD801" s="46"/>
      <c r="AE801" s="46"/>
      <c r="AF801" s="46"/>
    </row>
    <row r="802" customFormat="false" ht="12.75" hidden="false" customHeight="true" outlineLevel="0" collapsed="false">
      <c r="A802" s="145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10"/>
      <c r="W802" s="10"/>
      <c r="X802" s="10"/>
      <c r="Y802" s="10"/>
      <c r="Z802" s="10"/>
      <c r="AA802" s="10"/>
      <c r="AB802" s="21"/>
      <c r="AC802" s="21"/>
      <c r="AD802" s="46"/>
      <c r="AE802" s="46"/>
      <c r="AF802" s="46"/>
    </row>
    <row r="803" customFormat="false" ht="12.75" hidden="false" customHeight="true" outlineLevel="0" collapsed="false">
      <c r="A803" s="145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10"/>
      <c r="W803" s="10"/>
      <c r="X803" s="10"/>
      <c r="Y803" s="10"/>
      <c r="Z803" s="10"/>
      <c r="AA803" s="10"/>
      <c r="AB803" s="21"/>
      <c r="AC803" s="21"/>
      <c r="AD803" s="46"/>
      <c r="AE803" s="46"/>
      <c r="AF803" s="46"/>
    </row>
    <row r="804" customFormat="false" ht="12.75" hidden="false" customHeight="true" outlineLevel="0" collapsed="false">
      <c r="A804" s="145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10"/>
      <c r="W804" s="10"/>
      <c r="X804" s="10"/>
      <c r="Y804" s="10"/>
      <c r="Z804" s="10"/>
      <c r="AA804" s="10"/>
      <c r="AB804" s="21"/>
      <c r="AC804" s="21"/>
      <c r="AD804" s="46"/>
      <c r="AE804" s="46"/>
      <c r="AF804" s="46"/>
    </row>
    <row r="805" customFormat="false" ht="12.75" hidden="false" customHeight="true" outlineLevel="0" collapsed="false">
      <c r="A805" s="145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10"/>
      <c r="W805" s="10"/>
      <c r="X805" s="10"/>
      <c r="Y805" s="10"/>
      <c r="Z805" s="10"/>
      <c r="AA805" s="10"/>
      <c r="AB805" s="21"/>
      <c r="AC805" s="21"/>
      <c r="AD805" s="46"/>
      <c r="AE805" s="46"/>
      <c r="AF805" s="46"/>
    </row>
    <row r="806" customFormat="false" ht="12.75" hidden="false" customHeight="true" outlineLevel="0" collapsed="false">
      <c r="A806" s="145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10"/>
      <c r="W806" s="10"/>
      <c r="X806" s="10"/>
      <c r="Y806" s="10"/>
      <c r="Z806" s="10"/>
      <c r="AA806" s="10"/>
      <c r="AB806" s="21"/>
      <c r="AC806" s="21"/>
      <c r="AD806" s="46"/>
      <c r="AE806" s="46"/>
      <c r="AF806" s="46"/>
    </row>
    <row r="807" customFormat="false" ht="12.75" hidden="false" customHeight="true" outlineLevel="0" collapsed="false">
      <c r="A807" s="145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10"/>
      <c r="W807" s="10"/>
      <c r="X807" s="10"/>
      <c r="Y807" s="10"/>
      <c r="Z807" s="10"/>
      <c r="AA807" s="10"/>
      <c r="AB807" s="21"/>
      <c r="AC807" s="21"/>
      <c r="AD807" s="46"/>
      <c r="AE807" s="46"/>
      <c r="AF807" s="46"/>
    </row>
    <row r="808" customFormat="false" ht="12.75" hidden="false" customHeight="true" outlineLevel="0" collapsed="false">
      <c r="A808" s="145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10"/>
      <c r="W808" s="10"/>
      <c r="X808" s="10"/>
      <c r="Y808" s="10"/>
      <c r="Z808" s="10"/>
      <c r="AA808" s="10"/>
      <c r="AB808" s="21"/>
      <c r="AC808" s="21"/>
      <c r="AD808" s="46"/>
      <c r="AE808" s="46"/>
      <c r="AF808" s="46"/>
    </row>
    <row r="809" customFormat="false" ht="12.75" hidden="false" customHeight="true" outlineLevel="0" collapsed="false">
      <c r="A809" s="145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10"/>
      <c r="W809" s="10"/>
      <c r="X809" s="10"/>
      <c r="Y809" s="10"/>
      <c r="Z809" s="10"/>
      <c r="AA809" s="10"/>
      <c r="AB809" s="21"/>
      <c r="AC809" s="21"/>
      <c r="AD809" s="46"/>
      <c r="AE809" s="46"/>
      <c r="AF809" s="46"/>
    </row>
    <row r="810" customFormat="false" ht="12.75" hidden="false" customHeight="true" outlineLevel="0" collapsed="false">
      <c r="A810" s="145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10"/>
      <c r="W810" s="10"/>
      <c r="X810" s="10"/>
      <c r="Y810" s="10"/>
      <c r="Z810" s="10"/>
      <c r="AA810" s="10"/>
      <c r="AB810" s="21"/>
      <c r="AC810" s="21"/>
      <c r="AD810" s="46"/>
      <c r="AE810" s="46"/>
      <c r="AF810" s="46"/>
    </row>
    <row r="811" customFormat="false" ht="12.75" hidden="false" customHeight="true" outlineLevel="0" collapsed="false">
      <c r="A811" s="145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10"/>
      <c r="W811" s="10"/>
      <c r="X811" s="10"/>
      <c r="Y811" s="10"/>
      <c r="Z811" s="10"/>
      <c r="AA811" s="10"/>
      <c r="AB811" s="21"/>
      <c r="AC811" s="21"/>
      <c r="AD811" s="46"/>
      <c r="AE811" s="46"/>
      <c r="AF811" s="46"/>
    </row>
    <row r="812" customFormat="false" ht="12.75" hidden="false" customHeight="true" outlineLevel="0" collapsed="false">
      <c r="A812" s="145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10"/>
      <c r="W812" s="10"/>
      <c r="X812" s="10"/>
      <c r="Y812" s="10"/>
      <c r="Z812" s="10"/>
      <c r="AA812" s="10"/>
      <c r="AB812" s="21"/>
      <c r="AC812" s="21"/>
      <c r="AD812" s="46"/>
      <c r="AE812" s="46"/>
      <c r="AF812" s="46"/>
    </row>
    <row r="813" customFormat="false" ht="12.75" hidden="false" customHeight="true" outlineLevel="0" collapsed="false">
      <c r="A813" s="145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10"/>
      <c r="W813" s="10"/>
      <c r="X813" s="10"/>
      <c r="Y813" s="10"/>
      <c r="Z813" s="10"/>
      <c r="AA813" s="10"/>
      <c r="AB813" s="21"/>
      <c r="AC813" s="21"/>
      <c r="AD813" s="46"/>
      <c r="AE813" s="46"/>
      <c r="AF813" s="46"/>
    </row>
    <row r="814" customFormat="false" ht="12.75" hidden="false" customHeight="true" outlineLevel="0" collapsed="false">
      <c r="A814" s="145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10"/>
      <c r="W814" s="10"/>
      <c r="X814" s="10"/>
      <c r="Y814" s="10"/>
      <c r="Z814" s="10"/>
      <c r="AA814" s="10"/>
      <c r="AB814" s="21"/>
      <c r="AC814" s="21"/>
      <c r="AD814" s="46"/>
      <c r="AE814" s="46"/>
      <c r="AF814" s="46"/>
    </row>
    <row r="815" customFormat="false" ht="12.75" hidden="false" customHeight="true" outlineLevel="0" collapsed="false">
      <c r="A815" s="145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10"/>
      <c r="W815" s="10"/>
      <c r="X815" s="10"/>
      <c r="Y815" s="10"/>
      <c r="Z815" s="10"/>
      <c r="AA815" s="10"/>
      <c r="AB815" s="21"/>
      <c r="AC815" s="21"/>
      <c r="AD815" s="46"/>
      <c r="AE815" s="46"/>
      <c r="AF815" s="46"/>
    </row>
    <row r="816" customFormat="false" ht="12.75" hidden="false" customHeight="true" outlineLevel="0" collapsed="false">
      <c r="A816" s="145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10"/>
      <c r="W816" s="10"/>
      <c r="X816" s="10"/>
      <c r="Y816" s="10"/>
      <c r="Z816" s="10"/>
      <c r="AA816" s="10"/>
      <c r="AB816" s="21"/>
      <c r="AC816" s="21"/>
      <c r="AD816" s="46"/>
      <c r="AE816" s="46"/>
      <c r="AF816" s="46"/>
    </row>
    <row r="817" customFormat="false" ht="12.75" hidden="false" customHeight="true" outlineLevel="0" collapsed="false">
      <c r="A817" s="145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10"/>
      <c r="W817" s="10"/>
      <c r="X817" s="10"/>
      <c r="Y817" s="10"/>
      <c r="Z817" s="10"/>
      <c r="AA817" s="10"/>
      <c r="AB817" s="21"/>
      <c r="AC817" s="21"/>
      <c r="AD817" s="46"/>
      <c r="AE817" s="46"/>
      <c r="AF817" s="46"/>
    </row>
    <row r="818" customFormat="false" ht="12.75" hidden="false" customHeight="true" outlineLevel="0" collapsed="false">
      <c r="A818" s="145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10"/>
      <c r="W818" s="10"/>
      <c r="X818" s="10"/>
      <c r="Y818" s="10"/>
      <c r="Z818" s="10"/>
      <c r="AA818" s="10"/>
      <c r="AB818" s="21"/>
      <c r="AC818" s="21"/>
      <c r="AD818" s="46"/>
      <c r="AE818" s="46"/>
      <c r="AF818" s="46"/>
    </row>
    <row r="819" customFormat="false" ht="12.75" hidden="false" customHeight="true" outlineLevel="0" collapsed="false">
      <c r="A819" s="145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10"/>
      <c r="W819" s="10"/>
      <c r="X819" s="10"/>
      <c r="Y819" s="10"/>
      <c r="Z819" s="10"/>
      <c r="AA819" s="10"/>
      <c r="AB819" s="21"/>
      <c r="AC819" s="21"/>
      <c r="AD819" s="46"/>
      <c r="AE819" s="46"/>
      <c r="AF819" s="46"/>
    </row>
    <row r="820" customFormat="false" ht="12.75" hidden="false" customHeight="true" outlineLevel="0" collapsed="false">
      <c r="A820" s="145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10"/>
      <c r="W820" s="10"/>
      <c r="X820" s="10"/>
      <c r="Y820" s="10"/>
      <c r="Z820" s="10"/>
      <c r="AA820" s="10"/>
      <c r="AB820" s="21"/>
      <c r="AC820" s="21"/>
      <c r="AD820" s="46"/>
      <c r="AE820" s="46"/>
      <c r="AF820" s="46"/>
    </row>
    <row r="821" customFormat="false" ht="12.75" hidden="false" customHeight="true" outlineLevel="0" collapsed="false">
      <c r="A821" s="145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10"/>
      <c r="W821" s="10"/>
      <c r="X821" s="10"/>
      <c r="Y821" s="10"/>
      <c r="Z821" s="10"/>
      <c r="AA821" s="10"/>
      <c r="AB821" s="21"/>
      <c r="AC821" s="21"/>
      <c r="AD821" s="46"/>
      <c r="AE821" s="46"/>
      <c r="AF821" s="46"/>
    </row>
    <row r="822" customFormat="false" ht="12.75" hidden="false" customHeight="true" outlineLevel="0" collapsed="false">
      <c r="A822" s="145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10"/>
      <c r="W822" s="10"/>
      <c r="X822" s="10"/>
      <c r="Y822" s="10"/>
      <c r="Z822" s="10"/>
      <c r="AA822" s="10"/>
      <c r="AB822" s="21"/>
      <c r="AC822" s="21"/>
      <c r="AD822" s="46"/>
      <c r="AE822" s="46"/>
      <c r="AF822" s="46"/>
    </row>
    <row r="823" customFormat="false" ht="12.75" hidden="false" customHeight="true" outlineLevel="0" collapsed="false">
      <c r="A823" s="145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10"/>
      <c r="W823" s="10"/>
      <c r="X823" s="10"/>
      <c r="Y823" s="10"/>
      <c r="Z823" s="10"/>
      <c r="AA823" s="10"/>
      <c r="AB823" s="21"/>
      <c r="AC823" s="21"/>
      <c r="AD823" s="46"/>
      <c r="AE823" s="46"/>
      <c r="AF823" s="46"/>
    </row>
    <row r="824" customFormat="false" ht="12.75" hidden="false" customHeight="true" outlineLevel="0" collapsed="false">
      <c r="A824" s="145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10"/>
      <c r="W824" s="10"/>
      <c r="X824" s="10"/>
      <c r="Y824" s="10"/>
      <c r="Z824" s="10"/>
      <c r="AA824" s="10"/>
      <c r="AB824" s="21"/>
      <c r="AC824" s="21"/>
      <c r="AD824" s="46"/>
      <c r="AE824" s="46"/>
      <c r="AF824" s="46"/>
    </row>
    <row r="825" customFormat="false" ht="12.75" hidden="false" customHeight="true" outlineLevel="0" collapsed="false">
      <c r="A825" s="145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10"/>
      <c r="W825" s="10"/>
      <c r="X825" s="10"/>
      <c r="Y825" s="10"/>
      <c r="Z825" s="10"/>
      <c r="AA825" s="10"/>
      <c r="AB825" s="21"/>
      <c r="AC825" s="21"/>
      <c r="AD825" s="46"/>
      <c r="AE825" s="46"/>
      <c r="AF825" s="46"/>
    </row>
    <row r="826" customFormat="false" ht="12.75" hidden="false" customHeight="true" outlineLevel="0" collapsed="false">
      <c r="A826" s="145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10"/>
      <c r="W826" s="10"/>
      <c r="X826" s="10"/>
      <c r="Y826" s="10"/>
      <c r="Z826" s="10"/>
      <c r="AA826" s="10"/>
      <c r="AB826" s="21"/>
      <c r="AC826" s="21"/>
      <c r="AD826" s="46"/>
      <c r="AE826" s="46"/>
      <c r="AF826" s="46"/>
    </row>
    <row r="827" customFormat="false" ht="12.75" hidden="false" customHeight="true" outlineLevel="0" collapsed="false">
      <c r="A827" s="145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10"/>
      <c r="W827" s="10"/>
      <c r="X827" s="10"/>
      <c r="Y827" s="10"/>
      <c r="Z827" s="10"/>
      <c r="AA827" s="10"/>
      <c r="AB827" s="21"/>
      <c r="AC827" s="21"/>
      <c r="AD827" s="46"/>
      <c r="AE827" s="46"/>
      <c r="AF827" s="46"/>
    </row>
    <row r="828" customFormat="false" ht="12.75" hidden="false" customHeight="true" outlineLevel="0" collapsed="false">
      <c r="A828" s="145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10"/>
      <c r="W828" s="10"/>
      <c r="X828" s="10"/>
      <c r="Y828" s="10"/>
      <c r="Z828" s="10"/>
      <c r="AA828" s="10"/>
      <c r="AB828" s="21"/>
      <c r="AC828" s="21"/>
      <c r="AD828" s="46"/>
      <c r="AE828" s="46"/>
      <c r="AF828" s="46"/>
    </row>
    <row r="829" customFormat="false" ht="12.75" hidden="false" customHeight="true" outlineLevel="0" collapsed="false">
      <c r="A829" s="145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10"/>
      <c r="W829" s="10"/>
      <c r="X829" s="10"/>
      <c r="Y829" s="10"/>
      <c r="Z829" s="10"/>
      <c r="AA829" s="10"/>
      <c r="AB829" s="21"/>
      <c r="AC829" s="21"/>
      <c r="AD829" s="46"/>
      <c r="AE829" s="46"/>
      <c r="AF829" s="46"/>
    </row>
    <row r="830" customFormat="false" ht="12.75" hidden="false" customHeight="true" outlineLevel="0" collapsed="false">
      <c r="A830" s="145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10"/>
      <c r="W830" s="10"/>
      <c r="X830" s="10"/>
      <c r="Y830" s="10"/>
      <c r="Z830" s="10"/>
      <c r="AA830" s="10"/>
      <c r="AB830" s="21"/>
      <c r="AC830" s="21"/>
      <c r="AD830" s="46"/>
      <c r="AE830" s="46"/>
      <c r="AF830" s="46"/>
    </row>
    <row r="831" customFormat="false" ht="12.75" hidden="false" customHeight="true" outlineLevel="0" collapsed="false">
      <c r="A831" s="145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10"/>
      <c r="W831" s="10"/>
      <c r="X831" s="10"/>
      <c r="Y831" s="10"/>
      <c r="Z831" s="10"/>
      <c r="AA831" s="10"/>
      <c r="AB831" s="21"/>
      <c r="AC831" s="21"/>
      <c r="AD831" s="46"/>
      <c r="AE831" s="46"/>
      <c r="AF831" s="46"/>
    </row>
    <row r="832" customFormat="false" ht="12.75" hidden="false" customHeight="true" outlineLevel="0" collapsed="false">
      <c r="A832" s="145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10"/>
      <c r="W832" s="10"/>
      <c r="X832" s="10"/>
      <c r="Y832" s="10"/>
      <c r="Z832" s="10"/>
      <c r="AA832" s="10"/>
      <c r="AB832" s="21"/>
      <c r="AC832" s="21"/>
      <c r="AD832" s="46"/>
      <c r="AE832" s="46"/>
      <c r="AF832" s="46"/>
    </row>
    <row r="833" customFormat="false" ht="12.75" hidden="false" customHeight="true" outlineLevel="0" collapsed="false">
      <c r="A833" s="145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10"/>
      <c r="W833" s="10"/>
      <c r="X833" s="10"/>
      <c r="Y833" s="10"/>
      <c r="Z833" s="10"/>
      <c r="AA833" s="10"/>
      <c r="AB833" s="21"/>
      <c r="AC833" s="21"/>
      <c r="AD833" s="46"/>
      <c r="AE833" s="46"/>
      <c r="AF833" s="46"/>
    </row>
    <row r="834" customFormat="false" ht="12.75" hidden="false" customHeight="true" outlineLevel="0" collapsed="false">
      <c r="A834" s="145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10"/>
      <c r="W834" s="10"/>
      <c r="X834" s="10"/>
      <c r="Y834" s="10"/>
      <c r="Z834" s="10"/>
      <c r="AA834" s="10"/>
      <c r="AB834" s="21"/>
      <c r="AC834" s="21"/>
      <c r="AD834" s="46"/>
      <c r="AE834" s="46"/>
      <c r="AF834" s="46"/>
    </row>
    <row r="835" customFormat="false" ht="12.75" hidden="false" customHeight="true" outlineLevel="0" collapsed="false">
      <c r="A835" s="145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10"/>
      <c r="W835" s="10"/>
      <c r="X835" s="10"/>
      <c r="Y835" s="10"/>
      <c r="Z835" s="10"/>
      <c r="AA835" s="10"/>
      <c r="AB835" s="21"/>
      <c r="AC835" s="21"/>
      <c r="AD835" s="46"/>
      <c r="AE835" s="46"/>
      <c r="AF835" s="46"/>
    </row>
    <row r="836" customFormat="false" ht="12.75" hidden="false" customHeight="true" outlineLevel="0" collapsed="false">
      <c r="A836" s="145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10"/>
      <c r="W836" s="10"/>
      <c r="X836" s="10"/>
      <c r="Y836" s="10"/>
      <c r="Z836" s="10"/>
      <c r="AA836" s="10"/>
      <c r="AB836" s="21"/>
      <c r="AC836" s="21"/>
      <c r="AD836" s="46"/>
      <c r="AE836" s="46"/>
      <c r="AF836" s="46"/>
    </row>
    <row r="837" customFormat="false" ht="12.75" hidden="false" customHeight="true" outlineLevel="0" collapsed="false">
      <c r="A837" s="145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10"/>
      <c r="W837" s="10"/>
      <c r="X837" s="10"/>
      <c r="Y837" s="10"/>
      <c r="Z837" s="10"/>
      <c r="AA837" s="10"/>
      <c r="AB837" s="21"/>
      <c r="AC837" s="21"/>
      <c r="AD837" s="46"/>
      <c r="AE837" s="46"/>
      <c r="AF837" s="46"/>
    </row>
    <row r="838" customFormat="false" ht="12.75" hidden="false" customHeight="true" outlineLevel="0" collapsed="false">
      <c r="A838" s="145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10"/>
      <c r="W838" s="10"/>
      <c r="X838" s="10"/>
      <c r="Y838" s="10"/>
      <c r="Z838" s="10"/>
      <c r="AA838" s="10"/>
      <c r="AB838" s="21"/>
      <c r="AC838" s="21"/>
      <c r="AD838" s="46"/>
      <c r="AE838" s="46"/>
      <c r="AF838" s="46"/>
    </row>
    <row r="839" customFormat="false" ht="12.75" hidden="false" customHeight="true" outlineLevel="0" collapsed="false">
      <c r="A839" s="145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10"/>
      <c r="W839" s="10"/>
      <c r="X839" s="10"/>
      <c r="Y839" s="10"/>
      <c r="Z839" s="10"/>
      <c r="AA839" s="10"/>
      <c r="AB839" s="21"/>
      <c r="AC839" s="21"/>
      <c r="AD839" s="46"/>
      <c r="AE839" s="46"/>
      <c r="AF839" s="46"/>
    </row>
    <row r="840" customFormat="false" ht="12.75" hidden="false" customHeight="true" outlineLevel="0" collapsed="false">
      <c r="A840" s="145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10"/>
      <c r="W840" s="10"/>
      <c r="X840" s="10"/>
      <c r="Y840" s="10"/>
      <c r="Z840" s="10"/>
      <c r="AA840" s="10"/>
      <c r="AB840" s="21"/>
      <c r="AC840" s="21"/>
      <c r="AD840" s="46"/>
      <c r="AE840" s="46"/>
      <c r="AF840" s="46"/>
    </row>
    <row r="841" customFormat="false" ht="12.75" hidden="false" customHeight="true" outlineLevel="0" collapsed="false">
      <c r="A841" s="145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10"/>
      <c r="W841" s="10"/>
      <c r="X841" s="10"/>
      <c r="Y841" s="10"/>
      <c r="Z841" s="10"/>
      <c r="AA841" s="10"/>
      <c r="AB841" s="21"/>
      <c r="AC841" s="21"/>
      <c r="AD841" s="46"/>
      <c r="AE841" s="46"/>
      <c r="AF841" s="46"/>
    </row>
    <row r="842" customFormat="false" ht="12.75" hidden="false" customHeight="true" outlineLevel="0" collapsed="false">
      <c r="A842" s="145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10"/>
      <c r="W842" s="10"/>
      <c r="X842" s="10"/>
      <c r="Y842" s="10"/>
      <c r="Z842" s="10"/>
      <c r="AA842" s="10"/>
      <c r="AB842" s="21"/>
      <c r="AC842" s="21"/>
      <c r="AD842" s="46"/>
      <c r="AE842" s="46"/>
      <c r="AF842" s="46"/>
    </row>
    <row r="843" customFormat="false" ht="12.75" hidden="false" customHeight="true" outlineLevel="0" collapsed="false">
      <c r="A843" s="145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10"/>
      <c r="W843" s="10"/>
      <c r="X843" s="10"/>
      <c r="Y843" s="10"/>
      <c r="Z843" s="10"/>
      <c r="AA843" s="10"/>
      <c r="AB843" s="21"/>
      <c r="AC843" s="21"/>
      <c r="AD843" s="46"/>
      <c r="AE843" s="46"/>
      <c r="AF843" s="46"/>
    </row>
    <row r="844" customFormat="false" ht="12.75" hidden="false" customHeight="true" outlineLevel="0" collapsed="false">
      <c r="A844" s="145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10"/>
      <c r="W844" s="10"/>
      <c r="X844" s="10"/>
      <c r="Y844" s="10"/>
      <c r="Z844" s="10"/>
      <c r="AA844" s="10"/>
      <c r="AB844" s="21"/>
      <c r="AC844" s="21"/>
      <c r="AD844" s="46"/>
      <c r="AE844" s="46"/>
      <c r="AF844" s="46"/>
    </row>
    <row r="845" customFormat="false" ht="12.75" hidden="false" customHeight="true" outlineLevel="0" collapsed="false">
      <c r="A845" s="145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10"/>
      <c r="W845" s="10"/>
      <c r="X845" s="10"/>
      <c r="Y845" s="10"/>
      <c r="Z845" s="10"/>
      <c r="AA845" s="10"/>
      <c r="AB845" s="21"/>
      <c r="AC845" s="21"/>
      <c r="AD845" s="46"/>
      <c r="AE845" s="46"/>
      <c r="AF845" s="46"/>
    </row>
    <row r="846" customFormat="false" ht="12.75" hidden="false" customHeight="true" outlineLevel="0" collapsed="false">
      <c r="A846" s="145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10"/>
      <c r="W846" s="10"/>
      <c r="X846" s="10"/>
      <c r="Y846" s="10"/>
      <c r="Z846" s="10"/>
      <c r="AA846" s="10"/>
      <c r="AB846" s="21"/>
      <c r="AC846" s="21"/>
      <c r="AD846" s="46"/>
      <c r="AE846" s="46"/>
      <c r="AF846" s="46"/>
    </row>
    <row r="847" customFormat="false" ht="12.75" hidden="false" customHeight="true" outlineLevel="0" collapsed="false">
      <c r="A847" s="145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10"/>
      <c r="W847" s="10"/>
      <c r="X847" s="10"/>
      <c r="Y847" s="10"/>
      <c r="Z847" s="10"/>
      <c r="AA847" s="10"/>
      <c r="AB847" s="21"/>
      <c r="AC847" s="21"/>
      <c r="AD847" s="46"/>
      <c r="AE847" s="46"/>
      <c r="AF847" s="46"/>
    </row>
    <row r="848" customFormat="false" ht="12.75" hidden="false" customHeight="true" outlineLevel="0" collapsed="false">
      <c r="A848" s="145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10"/>
      <c r="W848" s="10"/>
      <c r="X848" s="10"/>
      <c r="Y848" s="10"/>
      <c r="Z848" s="10"/>
      <c r="AA848" s="10"/>
      <c r="AB848" s="21"/>
      <c r="AC848" s="21"/>
      <c r="AD848" s="46"/>
      <c r="AE848" s="46"/>
      <c r="AF848" s="46"/>
    </row>
    <row r="849" customFormat="false" ht="12.75" hidden="false" customHeight="true" outlineLevel="0" collapsed="false">
      <c r="A849" s="145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10"/>
      <c r="W849" s="10"/>
      <c r="X849" s="10"/>
      <c r="Y849" s="10"/>
      <c r="Z849" s="10"/>
      <c r="AA849" s="10"/>
      <c r="AB849" s="21"/>
      <c r="AC849" s="21"/>
      <c r="AD849" s="46"/>
      <c r="AE849" s="46"/>
      <c r="AF849" s="46"/>
    </row>
    <row r="850" customFormat="false" ht="12.75" hidden="false" customHeight="true" outlineLevel="0" collapsed="false">
      <c r="A850" s="145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10"/>
      <c r="W850" s="10"/>
      <c r="X850" s="10"/>
      <c r="Y850" s="10"/>
      <c r="Z850" s="10"/>
      <c r="AA850" s="10"/>
      <c r="AB850" s="21"/>
      <c r="AC850" s="21"/>
      <c r="AD850" s="46"/>
      <c r="AE850" s="46"/>
      <c r="AF850" s="46"/>
    </row>
    <row r="851" customFormat="false" ht="12.75" hidden="false" customHeight="true" outlineLevel="0" collapsed="false">
      <c r="A851" s="145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10"/>
      <c r="W851" s="10"/>
      <c r="X851" s="10"/>
      <c r="Y851" s="10"/>
      <c r="Z851" s="10"/>
      <c r="AA851" s="10"/>
      <c r="AB851" s="21"/>
      <c r="AC851" s="21"/>
      <c r="AD851" s="46"/>
      <c r="AE851" s="46"/>
      <c r="AF851" s="46"/>
    </row>
    <row r="852" customFormat="false" ht="12.75" hidden="false" customHeight="true" outlineLevel="0" collapsed="false">
      <c r="A852" s="145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10"/>
      <c r="W852" s="10"/>
      <c r="X852" s="10"/>
      <c r="Y852" s="10"/>
      <c r="Z852" s="10"/>
      <c r="AA852" s="10"/>
      <c r="AB852" s="21"/>
      <c r="AC852" s="21"/>
      <c r="AD852" s="46"/>
      <c r="AE852" s="46"/>
      <c r="AF852" s="46"/>
    </row>
    <row r="853" customFormat="false" ht="12.75" hidden="false" customHeight="true" outlineLevel="0" collapsed="false">
      <c r="A853" s="145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10"/>
      <c r="W853" s="10"/>
      <c r="X853" s="10"/>
      <c r="Y853" s="10"/>
      <c r="Z853" s="10"/>
      <c r="AA853" s="10"/>
      <c r="AB853" s="21"/>
      <c r="AC853" s="21"/>
      <c r="AD853" s="46"/>
      <c r="AE853" s="46"/>
      <c r="AF853" s="46"/>
    </row>
    <row r="854" customFormat="false" ht="12.75" hidden="false" customHeight="true" outlineLevel="0" collapsed="false">
      <c r="A854" s="145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10"/>
      <c r="W854" s="10"/>
      <c r="X854" s="10"/>
      <c r="Y854" s="10"/>
      <c r="Z854" s="10"/>
      <c r="AA854" s="10"/>
      <c r="AB854" s="21"/>
      <c r="AC854" s="21"/>
      <c r="AD854" s="46"/>
      <c r="AE854" s="46"/>
      <c r="AF854" s="46"/>
    </row>
    <row r="855" customFormat="false" ht="12.75" hidden="false" customHeight="true" outlineLevel="0" collapsed="false">
      <c r="A855" s="145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10"/>
      <c r="W855" s="10"/>
      <c r="X855" s="10"/>
      <c r="Y855" s="10"/>
      <c r="Z855" s="10"/>
      <c r="AA855" s="10"/>
      <c r="AB855" s="21"/>
      <c r="AC855" s="21"/>
      <c r="AD855" s="46"/>
      <c r="AE855" s="46"/>
      <c r="AF855" s="46"/>
    </row>
    <row r="856" customFormat="false" ht="12.75" hidden="false" customHeight="true" outlineLevel="0" collapsed="false">
      <c r="A856" s="145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10"/>
      <c r="W856" s="10"/>
      <c r="X856" s="10"/>
      <c r="Y856" s="10"/>
      <c r="Z856" s="10"/>
      <c r="AA856" s="10"/>
      <c r="AB856" s="21"/>
      <c r="AC856" s="21"/>
      <c r="AD856" s="46"/>
      <c r="AE856" s="46"/>
      <c r="AF856" s="46"/>
    </row>
    <row r="857" customFormat="false" ht="12.75" hidden="false" customHeight="true" outlineLevel="0" collapsed="false">
      <c r="A857" s="145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10"/>
      <c r="W857" s="10"/>
      <c r="X857" s="10"/>
      <c r="Y857" s="10"/>
      <c r="Z857" s="10"/>
      <c r="AA857" s="10"/>
      <c r="AB857" s="21"/>
      <c r="AC857" s="21"/>
      <c r="AD857" s="46"/>
      <c r="AE857" s="46"/>
      <c r="AF857" s="46"/>
    </row>
    <row r="858" customFormat="false" ht="12.75" hidden="false" customHeight="true" outlineLevel="0" collapsed="false">
      <c r="A858" s="145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10"/>
      <c r="W858" s="10"/>
      <c r="X858" s="10"/>
      <c r="Y858" s="10"/>
      <c r="Z858" s="10"/>
      <c r="AA858" s="10"/>
      <c r="AB858" s="21"/>
      <c r="AC858" s="21"/>
      <c r="AD858" s="46"/>
      <c r="AE858" s="46"/>
      <c r="AF858" s="46"/>
    </row>
    <row r="859" customFormat="false" ht="12.75" hidden="false" customHeight="true" outlineLevel="0" collapsed="false">
      <c r="A859" s="145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10"/>
      <c r="W859" s="10"/>
      <c r="X859" s="10"/>
      <c r="Y859" s="10"/>
      <c r="Z859" s="10"/>
      <c r="AA859" s="10"/>
      <c r="AB859" s="21"/>
      <c r="AC859" s="21"/>
      <c r="AD859" s="46"/>
      <c r="AE859" s="46"/>
      <c r="AF859" s="46"/>
    </row>
    <row r="860" customFormat="false" ht="12.75" hidden="false" customHeight="true" outlineLevel="0" collapsed="false">
      <c r="A860" s="145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10"/>
      <c r="W860" s="10"/>
      <c r="X860" s="10"/>
      <c r="Y860" s="10"/>
      <c r="Z860" s="10"/>
      <c r="AA860" s="10"/>
      <c r="AB860" s="21"/>
      <c r="AC860" s="21"/>
      <c r="AD860" s="46"/>
      <c r="AE860" s="46"/>
      <c r="AF860" s="46"/>
    </row>
    <row r="861" customFormat="false" ht="12.75" hidden="false" customHeight="true" outlineLevel="0" collapsed="false">
      <c r="A861" s="145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10"/>
      <c r="W861" s="10"/>
      <c r="X861" s="10"/>
      <c r="Y861" s="10"/>
      <c r="Z861" s="10"/>
      <c r="AA861" s="10"/>
      <c r="AB861" s="21"/>
      <c r="AC861" s="21"/>
      <c r="AD861" s="46"/>
      <c r="AE861" s="46"/>
      <c r="AF861" s="46"/>
    </row>
    <row r="862" customFormat="false" ht="12.75" hidden="false" customHeight="true" outlineLevel="0" collapsed="false">
      <c r="A862" s="145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10"/>
      <c r="W862" s="10"/>
      <c r="X862" s="10"/>
      <c r="Y862" s="10"/>
      <c r="Z862" s="10"/>
      <c r="AA862" s="10"/>
      <c r="AB862" s="21"/>
      <c r="AC862" s="21"/>
      <c r="AD862" s="46"/>
      <c r="AE862" s="46"/>
      <c r="AF862" s="46"/>
    </row>
    <row r="863" customFormat="false" ht="12.75" hidden="false" customHeight="true" outlineLevel="0" collapsed="false">
      <c r="A863" s="145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10"/>
      <c r="W863" s="10"/>
      <c r="X863" s="10"/>
      <c r="Y863" s="10"/>
      <c r="Z863" s="10"/>
      <c r="AA863" s="10"/>
      <c r="AB863" s="21"/>
      <c r="AC863" s="21"/>
      <c r="AD863" s="46"/>
      <c r="AE863" s="46"/>
      <c r="AF863" s="46"/>
    </row>
    <row r="864" customFormat="false" ht="12.75" hidden="false" customHeight="true" outlineLevel="0" collapsed="false">
      <c r="A864" s="145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10"/>
      <c r="W864" s="10"/>
      <c r="X864" s="10"/>
      <c r="Y864" s="10"/>
      <c r="Z864" s="10"/>
      <c r="AA864" s="10"/>
      <c r="AB864" s="21"/>
      <c r="AC864" s="21"/>
      <c r="AD864" s="46"/>
      <c r="AE864" s="46"/>
      <c r="AF864" s="46"/>
    </row>
    <row r="865" customFormat="false" ht="12.75" hidden="false" customHeight="true" outlineLevel="0" collapsed="false">
      <c r="A865" s="145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10"/>
      <c r="W865" s="10"/>
      <c r="X865" s="10"/>
      <c r="Y865" s="10"/>
      <c r="Z865" s="10"/>
      <c r="AA865" s="10"/>
      <c r="AB865" s="21"/>
      <c r="AC865" s="21"/>
      <c r="AD865" s="46"/>
      <c r="AE865" s="46"/>
      <c r="AF865" s="46"/>
    </row>
    <row r="866" customFormat="false" ht="12.75" hidden="false" customHeight="true" outlineLevel="0" collapsed="false">
      <c r="A866" s="145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10"/>
      <c r="W866" s="10"/>
      <c r="X866" s="10"/>
      <c r="Y866" s="10"/>
      <c r="Z866" s="10"/>
      <c r="AA866" s="10"/>
      <c r="AB866" s="21"/>
      <c r="AC866" s="21"/>
      <c r="AD866" s="46"/>
      <c r="AE866" s="46"/>
      <c r="AF866" s="46"/>
    </row>
    <row r="867" customFormat="false" ht="12.75" hidden="false" customHeight="true" outlineLevel="0" collapsed="false">
      <c r="A867" s="145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10"/>
      <c r="W867" s="10"/>
      <c r="X867" s="10"/>
      <c r="Y867" s="10"/>
      <c r="Z867" s="10"/>
      <c r="AA867" s="10"/>
      <c r="AB867" s="21"/>
      <c r="AC867" s="21"/>
      <c r="AD867" s="46"/>
      <c r="AE867" s="46"/>
      <c r="AF867" s="46"/>
    </row>
    <row r="868" customFormat="false" ht="12.75" hidden="false" customHeight="true" outlineLevel="0" collapsed="false">
      <c r="A868" s="145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10"/>
      <c r="W868" s="10"/>
      <c r="X868" s="10"/>
      <c r="Y868" s="10"/>
      <c r="Z868" s="10"/>
      <c r="AA868" s="10"/>
      <c r="AB868" s="21"/>
      <c r="AC868" s="21"/>
      <c r="AD868" s="46"/>
      <c r="AE868" s="46"/>
      <c r="AF868" s="46"/>
    </row>
    <row r="869" customFormat="false" ht="12.75" hidden="false" customHeight="true" outlineLevel="0" collapsed="false">
      <c r="A869" s="145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10"/>
      <c r="W869" s="10"/>
      <c r="X869" s="10"/>
      <c r="Y869" s="10"/>
      <c r="Z869" s="10"/>
      <c r="AA869" s="10"/>
      <c r="AB869" s="21"/>
      <c r="AC869" s="21"/>
      <c r="AD869" s="46"/>
      <c r="AE869" s="46"/>
      <c r="AF869" s="46"/>
    </row>
    <row r="870" customFormat="false" ht="12.75" hidden="false" customHeight="true" outlineLevel="0" collapsed="false">
      <c r="A870" s="145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10"/>
      <c r="W870" s="10"/>
      <c r="X870" s="10"/>
      <c r="Y870" s="10"/>
      <c r="Z870" s="10"/>
      <c r="AA870" s="10"/>
      <c r="AB870" s="21"/>
      <c r="AC870" s="21"/>
      <c r="AD870" s="46"/>
      <c r="AE870" s="46"/>
      <c r="AF870" s="46"/>
    </row>
    <row r="871" customFormat="false" ht="12.75" hidden="false" customHeight="true" outlineLevel="0" collapsed="false">
      <c r="A871" s="145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10"/>
      <c r="W871" s="10"/>
      <c r="X871" s="10"/>
      <c r="Y871" s="10"/>
      <c r="Z871" s="10"/>
      <c r="AA871" s="10"/>
      <c r="AB871" s="21"/>
      <c r="AC871" s="21"/>
      <c r="AD871" s="46"/>
      <c r="AE871" s="46"/>
      <c r="AF871" s="46"/>
    </row>
    <row r="872" customFormat="false" ht="12.75" hidden="false" customHeight="true" outlineLevel="0" collapsed="false">
      <c r="A872" s="145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10"/>
      <c r="W872" s="10"/>
      <c r="X872" s="10"/>
      <c r="Y872" s="10"/>
      <c r="Z872" s="10"/>
      <c r="AA872" s="10"/>
      <c r="AB872" s="21"/>
      <c r="AC872" s="21"/>
      <c r="AD872" s="46"/>
      <c r="AE872" s="46"/>
      <c r="AF872" s="46"/>
    </row>
    <row r="873" customFormat="false" ht="12.75" hidden="false" customHeight="true" outlineLevel="0" collapsed="false">
      <c r="A873" s="145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10"/>
      <c r="W873" s="10"/>
      <c r="X873" s="10"/>
      <c r="Y873" s="10"/>
      <c r="Z873" s="10"/>
      <c r="AA873" s="10"/>
      <c r="AB873" s="21"/>
      <c r="AC873" s="21"/>
      <c r="AD873" s="46"/>
      <c r="AE873" s="46"/>
      <c r="AF873" s="46"/>
    </row>
    <row r="874" customFormat="false" ht="12.75" hidden="false" customHeight="true" outlineLevel="0" collapsed="false">
      <c r="A874" s="145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10"/>
      <c r="W874" s="10"/>
      <c r="X874" s="10"/>
      <c r="Y874" s="10"/>
      <c r="Z874" s="10"/>
      <c r="AA874" s="10"/>
      <c r="AB874" s="21"/>
      <c r="AC874" s="21"/>
      <c r="AD874" s="46"/>
      <c r="AE874" s="46"/>
      <c r="AF874" s="46"/>
    </row>
    <row r="875" customFormat="false" ht="12.75" hidden="false" customHeight="true" outlineLevel="0" collapsed="false">
      <c r="A875" s="145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10"/>
      <c r="W875" s="10"/>
      <c r="X875" s="10"/>
      <c r="Y875" s="10"/>
      <c r="Z875" s="10"/>
      <c r="AA875" s="10"/>
      <c r="AB875" s="21"/>
      <c r="AC875" s="21"/>
      <c r="AD875" s="46"/>
      <c r="AE875" s="46"/>
      <c r="AF875" s="46"/>
    </row>
    <row r="876" customFormat="false" ht="12.75" hidden="false" customHeight="true" outlineLevel="0" collapsed="false">
      <c r="A876" s="145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10"/>
      <c r="W876" s="10"/>
      <c r="X876" s="10"/>
      <c r="Y876" s="10"/>
      <c r="Z876" s="10"/>
      <c r="AA876" s="10"/>
      <c r="AB876" s="21"/>
      <c r="AC876" s="21"/>
      <c r="AD876" s="46"/>
      <c r="AE876" s="46"/>
      <c r="AF876" s="46"/>
    </row>
    <row r="877" customFormat="false" ht="12.75" hidden="false" customHeight="true" outlineLevel="0" collapsed="false">
      <c r="A877" s="145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10"/>
      <c r="W877" s="10"/>
      <c r="X877" s="10"/>
      <c r="Y877" s="10"/>
      <c r="Z877" s="10"/>
      <c r="AA877" s="10"/>
      <c r="AB877" s="21"/>
      <c r="AC877" s="21"/>
      <c r="AD877" s="46"/>
      <c r="AE877" s="46"/>
      <c r="AF877" s="46"/>
    </row>
    <row r="878" customFormat="false" ht="12.75" hidden="false" customHeight="true" outlineLevel="0" collapsed="false">
      <c r="A878" s="145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10"/>
      <c r="W878" s="10"/>
      <c r="X878" s="10"/>
      <c r="Y878" s="10"/>
      <c r="Z878" s="10"/>
      <c r="AA878" s="10"/>
      <c r="AB878" s="21"/>
      <c r="AC878" s="21"/>
      <c r="AD878" s="46"/>
      <c r="AE878" s="46"/>
      <c r="AF878" s="46"/>
    </row>
    <row r="879" customFormat="false" ht="12.75" hidden="false" customHeight="true" outlineLevel="0" collapsed="false">
      <c r="A879" s="145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10"/>
      <c r="W879" s="10"/>
      <c r="X879" s="10"/>
      <c r="Y879" s="10"/>
      <c r="Z879" s="10"/>
      <c r="AA879" s="10"/>
      <c r="AB879" s="21"/>
      <c r="AC879" s="21"/>
      <c r="AD879" s="46"/>
      <c r="AE879" s="46"/>
      <c r="AF879" s="46"/>
    </row>
    <row r="880" customFormat="false" ht="12.75" hidden="false" customHeight="true" outlineLevel="0" collapsed="false">
      <c r="A880" s="145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10"/>
      <c r="W880" s="10"/>
      <c r="X880" s="10"/>
      <c r="Y880" s="10"/>
      <c r="Z880" s="10"/>
      <c r="AA880" s="10"/>
      <c r="AB880" s="21"/>
      <c r="AC880" s="21"/>
      <c r="AD880" s="46"/>
      <c r="AE880" s="46"/>
      <c r="AF880" s="46"/>
    </row>
    <row r="881" customFormat="false" ht="12.75" hidden="false" customHeight="true" outlineLevel="0" collapsed="false">
      <c r="A881" s="145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10"/>
      <c r="W881" s="10"/>
      <c r="X881" s="10"/>
      <c r="Y881" s="10"/>
      <c r="Z881" s="10"/>
      <c r="AA881" s="10"/>
      <c r="AB881" s="21"/>
      <c r="AC881" s="21"/>
      <c r="AD881" s="46"/>
      <c r="AE881" s="46"/>
      <c r="AF881" s="46"/>
    </row>
    <row r="882" customFormat="false" ht="12.75" hidden="false" customHeight="true" outlineLevel="0" collapsed="false">
      <c r="A882" s="145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10"/>
      <c r="W882" s="10"/>
      <c r="X882" s="10"/>
      <c r="Y882" s="10"/>
      <c r="Z882" s="10"/>
      <c r="AA882" s="10"/>
      <c r="AB882" s="21"/>
      <c r="AC882" s="21"/>
      <c r="AD882" s="46"/>
      <c r="AE882" s="46"/>
      <c r="AF882" s="46"/>
    </row>
    <row r="883" customFormat="false" ht="12.75" hidden="false" customHeight="true" outlineLevel="0" collapsed="false">
      <c r="A883" s="145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10"/>
      <c r="W883" s="10"/>
      <c r="X883" s="10"/>
      <c r="Y883" s="10"/>
      <c r="Z883" s="10"/>
      <c r="AA883" s="10"/>
      <c r="AB883" s="21"/>
      <c r="AC883" s="21"/>
      <c r="AD883" s="46"/>
      <c r="AE883" s="46"/>
      <c r="AF883" s="46"/>
    </row>
    <row r="884" customFormat="false" ht="12.75" hidden="false" customHeight="true" outlineLevel="0" collapsed="false">
      <c r="A884" s="145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10"/>
      <c r="W884" s="10"/>
      <c r="X884" s="10"/>
      <c r="Y884" s="10"/>
      <c r="Z884" s="10"/>
      <c r="AA884" s="10"/>
      <c r="AB884" s="21"/>
      <c r="AC884" s="21"/>
      <c r="AD884" s="46"/>
      <c r="AE884" s="46"/>
      <c r="AF884" s="46"/>
    </row>
    <row r="885" customFormat="false" ht="12.75" hidden="false" customHeight="true" outlineLevel="0" collapsed="false">
      <c r="A885" s="145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10"/>
      <c r="W885" s="10"/>
      <c r="X885" s="10"/>
      <c r="Y885" s="10"/>
      <c r="Z885" s="10"/>
      <c r="AA885" s="10"/>
      <c r="AB885" s="21"/>
      <c r="AC885" s="21"/>
      <c r="AD885" s="46"/>
      <c r="AE885" s="46"/>
      <c r="AF885" s="46"/>
    </row>
    <row r="886" customFormat="false" ht="12.75" hidden="false" customHeight="true" outlineLevel="0" collapsed="false">
      <c r="A886" s="145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10"/>
      <c r="W886" s="10"/>
      <c r="X886" s="10"/>
      <c r="Y886" s="10"/>
      <c r="Z886" s="10"/>
      <c r="AA886" s="10"/>
      <c r="AB886" s="21"/>
      <c r="AC886" s="21"/>
      <c r="AD886" s="46"/>
      <c r="AE886" s="46"/>
      <c r="AF886" s="46"/>
    </row>
    <row r="887" customFormat="false" ht="12.75" hidden="false" customHeight="true" outlineLevel="0" collapsed="false">
      <c r="A887" s="145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10"/>
      <c r="W887" s="10"/>
      <c r="X887" s="10"/>
      <c r="Y887" s="10"/>
      <c r="Z887" s="10"/>
      <c r="AA887" s="10"/>
      <c r="AB887" s="21"/>
      <c r="AC887" s="21"/>
      <c r="AD887" s="46"/>
      <c r="AE887" s="46"/>
      <c r="AF887" s="46"/>
    </row>
    <row r="888" customFormat="false" ht="12.75" hidden="false" customHeight="true" outlineLevel="0" collapsed="false">
      <c r="A888" s="145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10"/>
      <c r="W888" s="10"/>
      <c r="X888" s="10"/>
      <c r="Y888" s="10"/>
      <c r="Z888" s="10"/>
      <c r="AA888" s="10"/>
      <c r="AB888" s="21"/>
      <c r="AC888" s="21"/>
      <c r="AD888" s="46"/>
      <c r="AE888" s="46"/>
      <c r="AF888" s="46"/>
    </row>
    <row r="889" customFormat="false" ht="12.75" hidden="false" customHeight="true" outlineLevel="0" collapsed="false">
      <c r="A889" s="145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10"/>
      <c r="W889" s="10"/>
      <c r="X889" s="10"/>
      <c r="Y889" s="10"/>
      <c r="Z889" s="10"/>
      <c r="AA889" s="10"/>
      <c r="AB889" s="21"/>
      <c r="AC889" s="21"/>
      <c r="AD889" s="46"/>
      <c r="AE889" s="46"/>
      <c r="AF889" s="46"/>
    </row>
    <row r="890" customFormat="false" ht="12.75" hidden="false" customHeight="true" outlineLevel="0" collapsed="false">
      <c r="A890" s="145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10"/>
      <c r="W890" s="10"/>
      <c r="X890" s="10"/>
      <c r="Y890" s="10"/>
      <c r="Z890" s="10"/>
      <c r="AA890" s="10"/>
      <c r="AB890" s="21"/>
      <c r="AC890" s="21"/>
      <c r="AD890" s="46"/>
      <c r="AE890" s="46"/>
      <c r="AF890" s="46"/>
    </row>
    <row r="891" customFormat="false" ht="12.75" hidden="false" customHeight="true" outlineLevel="0" collapsed="false">
      <c r="A891" s="145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10"/>
      <c r="W891" s="10"/>
      <c r="X891" s="10"/>
      <c r="Y891" s="10"/>
      <c r="Z891" s="10"/>
      <c r="AA891" s="10"/>
      <c r="AB891" s="21"/>
      <c r="AC891" s="21"/>
      <c r="AD891" s="46"/>
      <c r="AE891" s="46"/>
      <c r="AF891" s="46"/>
    </row>
    <row r="892" customFormat="false" ht="12.75" hidden="false" customHeight="true" outlineLevel="0" collapsed="false">
      <c r="A892" s="145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10"/>
      <c r="W892" s="10"/>
      <c r="X892" s="10"/>
      <c r="Y892" s="10"/>
      <c r="Z892" s="10"/>
      <c r="AA892" s="10"/>
      <c r="AB892" s="21"/>
      <c r="AC892" s="21"/>
      <c r="AD892" s="46"/>
      <c r="AE892" s="46"/>
      <c r="AF892" s="46"/>
    </row>
    <row r="893" customFormat="false" ht="12.75" hidden="false" customHeight="true" outlineLevel="0" collapsed="false">
      <c r="A893" s="145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10"/>
      <c r="W893" s="10"/>
      <c r="X893" s="10"/>
      <c r="Y893" s="10"/>
      <c r="Z893" s="10"/>
      <c r="AA893" s="10"/>
      <c r="AB893" s="21"/>
      <c r="AC893" s="21"/>
      <c r="AD893" s="46"/>
      <c r="AE893" s="46"/>
      <c r="AF893" s="46"/>
    </row>
    <row r="894" customFormat="false" ht="12.75" hidden="false" customHeight="true" outlineLevel="0" collapsed="false">
      <c r="A894" s="145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10"/>
      <c r="W894" s="10"/>
      <c r="X894" s="10"/>
      <c r="Y894" s="10"/>
      <c r="Z894" s="10"/>
      <c r="AA894" s="10"/>
      <c r="AB894" s="21"/>
      <c r="AC894" s="21"/>
      <c r="AD894" s="46"/>
      <c r="AE894" s="46"/>
      <c r="AF894" s="46"/>
    </row>
    <row r="895" customFormat="false" ht="12.75" hidden="false" customHeight="true" outlineLevel="0" collapsed="false">
      <c r="A895" s="145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10"/>
      <c r="W895" s="10"/>
      <c r="X895" s="10"/>
      <c r="Y895" s="10"/>
      <c r="Z895" s="10"/>
      <c r="AA895" s="10"/>
      <c r="AB895" s="21"/>
      <c r="AC895" s="21"/>
      <c r="AD895" s="46"/>
      <c r="AE895" s="46"/>
      <c r="AF895" s="46"/>
    </row>
    <row r="896" customFormat="false" ht="12.75" hidden="false" customHeight="true" outlineLevel="0" collapsed="false">
      <c r="A896" s="145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10"/>
      <c r="W896" s="10"/>
      <c r="X896" s="10"/>
      <c r="Y896" s="10"/>
      <c r="Z896" s="10"/>
      <c r="AA896" s="10"/>
      <c r="AB896" s="21"/>
      <c r="AC896" s="21"/>
      <c r="AD896" s="46"/>
      <c r="AE896" s="46"/>
      <c r="AF896" s="46"/>
    </row>
    <row r="897" customFormat="false" ht="12.75" hidden="false" customHeight="true" outlineLevel="0" collapsed="false">
      <c r="A897" s="145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10"/>
      <c r="W897" s="10"/>
      <c r="X897" s="10"/>
      <c r="Y897" s="10"/>
      <c r="Z897" s="10"/>
      <c r="AA897" s="10"/>
      <c r="AB897" s="21"/>
      <c r="AC897" s="21"/>
      <c r="AD897" s="46"/>
      <c r="AE897" s="46"/>
      <c r="AF897" s="46"/>
    </row>
    <row r="898" customFormat="false" ht="12.75" hidden="false" customHeight="true" outlineLevel="0" collapsed="false">
      <c r="A898" s="145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10"/>
      <c r="W898" s="10"/>
      <c r="X898" s="10"/>
      <c r="Y898" s="10"/>
      <c r="Z898" s="10"/>
      <c r="AA898" s="10"/>
      <c r="AB898" s="21"/>
      <c r="AC898" s="21"/>
      <c r="AD898" s="46"/>
      <c r="AE898" s="46"/>
      <c r="AF898" s="46"/>
    </row>
    <row r="899" customFormat="false" ht="12.75" hidden="false" customHeight="true" outlineLevel="0" collapsed="false">
      <c r="A899" s="145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10"/>
      <c r="W899" s="10"/>
      <c r="X899" s="10"/>
      <c r="Y899" s="10"/>
      <c r="Z899" s="10"/>
      <c r="AA899" s="10"/>
      <c r="AB899" s="21"/>
      <c r="AC899" s="21"/>
      <c r="AD899" s="46"/>
      <c r="AE899" s="46"/>
      <c r="AF899" s="46"/>
    </row>
    <row r="900" customFormat="false" ht="12.75" hidden="false" customHeight="true" outlineLevel="0" collapsed="false">
      <c r="A900" s="145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10"/>
      <c r="W900" s="10"/>
      <c r="X900" s="10"/>
      <c r="Y900" s="10"/>
      <c r="Z900" s="10"/>
      <c r="AA900" s="10"/>
      <c r="AB900" s="21"/>
      <c r="AC900" s="21"/>
      <c r="AD900" s="46"/>
      <c r="AE900" s="46"/>
      <c r="AF900" s="46"/>
    </row>
    <row r="901" customFormat="false" ht="12.75" hidden="false" customHeight="true" outlineLevel="0" collapsed="false">
      <c r="A901" s="145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10"/>
      <c r="W901" s="10"/>
      <c r="X901" s="10"/>
      <c r="Y901" s="10"/>
      <c r="Z901" s="10"/>
      <c r="AA901" s="10"/>
      <c r="AB901" s="21"/>
      <c r="AC901" s="21"/>
      <c r="AD901" s="46"/>
      <c r="AE901" s="46"/>
      <c r="AF901" s="46"/>
    </row>
    <row r="902" customFormat="false" ht="12.75" hidden="false" customHeight="true" outlineLevel="0" collapsed="false">
      <c r="A902" s="145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10"/>
      <c r="W902" s="10"/>
      <c r="X902" s="10"/>
      <c r="Y902" s="10"/>
      <c r="Z902" s="10"/>
      <c r="AA902" s="10"/>
      <c r="AB902" s="21"/>
      <c r="AC902" s="21"/>
      <c r="AD902" s="46"/>
      <c r="AE902" s="46"/>
      <c r="AF902" s="46"/>
    </row>
    <row r="903" customFormat="false" ht="12.75" hidden="false" customHeight="true" outlineLevel="0" collapsed="false">
      <c r="A903" s="145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10"/>
      <c r="W903" s="10"/>
      <c r="X903" s="10"/>
      <c r="Y903" s="10"/>
      <c r="Z903" s="10"/>
      <c r="AA903" s="10"/>
      <c r="AB903" s="21"/>
      <c r="AC903" s="21"/>
      <c r="AD903" s="46"/>
      <c r="AE903" s="46"/>
      <c r="AF903" s="46"/>
    </row>
    <row r="904" customFormat="false" ht="12.75" hidden="false" customHeight="true" outlineLevel="0" collapsed="false">
      <c r="A904" s="145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10"/>
      <c r="W904" s="10"/>
      <c r="X904" s="10"/>
      <c r="Y904" s="10"/>
      <c r="Z904" s="10"/>
      <c r="AA904" s="10"/>
      <c r="AB904" s="21"/>
      <c r="AC904" s="21"/>
      <c r="AD904" s="46"/>
      <c r="AE904" s="46"/>
      <c r="AF904" s="46"/>
    </row>
    <row r="905" customFormat="false" ht="12.75" hidden="false" customHeight="true" outlineLevel="0" collapsed="false">
      <c r="A905" s="145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10"/>
      <c r="W905" s="10"/>
      <c r="X905" s="10"/>
      <c r="Y905" s="10"/>
      <c r="Z905" s="10"/>
      <c r="AA905" s="10"/>
      <c r="AB905" s="21"/>
      <c r="AC905" s="21"/>
      <c r="AD905" s="46"/>
      <c r="AE905" s="46"/>
      <c r="AF905" s="46"/>
    </row>
    <row r="906" customFormat="false" ht="12.75" hidden="false" customHeight="true" outlineLevel="0" collapsed="false">
      <c r="A906" s="145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10"/>
      <c r="W906" s="10"/>
      <c r="X906" s="10"/>
      <c r="Y906" s="10"/>
      <c r="Z906" s="10"/>
      <c r="AA906" s="10"/>
      <c r="AB906" s="21"/>
      <c r="AC906" s="21"/>
      <c r="AD906" s="46"/>
      <c r="AE906" s="46"/>
      <c r="AF906" s="46"/>
    </row>
    <row r="907" customFormat="false" ht="12.75" hidden="false" customHeight="true" outlineLevel="0" collapsed="false">
      <c r="A907" s="145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10"/>
      <c r="W907" s="10"/>
      <c r="X907" s="10"/>
      <c r="Y907" s="10"/>
      <c r="Z907" s="10"/>
      <c r="AA907" s="10"/>
      <c r="AB907" s="21"/>
      <c r="AC907" s="21"/>
      <c r="AD907" s="46"/>
      <c r="AE907" s="46"/>
      <c r="AF907" s="46"/>
    </row>
    <row r="908" customFormat="false" ht="12.75" hidden="false" customHeight="true" outlineLevel="0" collapsed="false">
      <c r="A908" s="145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10"/>
      <c r="W908" s="10"/>
      <c r="X908" s="10"/>
      <c r="Y908" s="10"/>
      <c r="Z908" s="10"/>
      <c r="AA908" s="10"/>
      <c r="AB908" s="21"/>
      <c r="AC908" s="21"/>
      <c r="AD908" s="46"/>
      <c r="AE908" s="46"/>
      <c r="AF908" s="46"/>
    </row>
    <row r="909" customFormat="false" ht="12.75" hidden="false" customHeight="true" outlineLevel="0" collapsed="false">
      <c r="A909" s="145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10"/>
      <c r="W909" s="10"/>
      <c r="X909" s="10"/>
      <c r="Y909" s="10"/>
      <c r="Z909" s="10"/>
      <c r="AA909" s="10"/>
      <c r="AB909" s="21"/>
      <c r="AC909" s="21"/>
      <c r="AD909" s="46"/>
      <c r="AE909" s="46"/>
      <c r="AF909" s="46"/>
    </row>
    <row r="910" customFormat="false" ht="12.75" hidden="false" customHeight="true" outlineLevel="0" collapsed="false">
      <c r="A910" s="145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10"/>
      <c r="W910" s="10"/>
      <c r="X910" s="10"/>
      <c r="Y910" s="10"/>
      <c r="Z910" s="10"/>
      <c r="AA910" s="10"/>
      <c r="AB910" s="21"/>
      <c r="AC910" s="21"/>
      <c r="AD910" s="46"/>
      <c r="AE910" s="46"/>
      <c r="AF910" s="46"/>
    </row>
    <row r="911" customFormat="false" ht="12.75" hidden="false" customHeight="true" outlineLevel="0" collapsed="false">
      <c r="A911" s="145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10"/>
      <c r="W911" s="10"/>
      <c r="X911" s="10"/>
      <c r="Y911" s="10"/>
      <c r="Z911" s="10"/>
      <c r="AA911" s="10"/>
      <c r="AB911" s="21"/>
      <c r="AC911" s="21"/>
      <c r="AD911" s="46"/>
      <c r="AE911" s="46"/>
      <c r="AF911" s="46"/>
    </row>
    <row r="912" customFormat="false" ht="12.75" hidden="false" customHeight="true" outlineLevel="0" collapsed="false">
      <c r="A912" s="145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10"/>
      <c r="W912" s="10"/>
      <c r="X912" s="10"/>
      <c r="Y912" s="10"/>
      <c r="Z912" s="10"/>
      <c r="AA912" s="10"/>
      <c r="AB912" s="21"/>
      <c r="AC912" s="21"/>
      <c r="AD912" s="46"/>
      <c r="AE912" s="46"/>
      <c r="AF912" s="46"/>
    </row>
    <row r="913" customFormat="false" ht="12.75" hidden="false" customHeight="true" outlineLevel="0" collapsed="false">
      <c r="A913" s="145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10"/>
      <c r="W913" s="10"/>
      <c r="X913" s="10"/>
      <c r="Y913" s="10"/>
      <c r="Z913" s="10"/>
      <c r="AA913" s="10"/>
      <c r="AB913" s="21"/>
      <c r="AC913" s="21"/>
      <c r="AD913" s="46"/>
      <c r="AE913" s="46"/>
      <c r="AF913" s="46"/>
    </row>
    <row r="914" customFormat="false" ht="12.75" hidden="false" customHeight="true" outlineLevel="0" collapsed="false">
      <c r="A914" s="145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10"/>
      <c r="W914" s="10"/>
      <c r="X914" s="10"/>
      <c r="Y914" s="10"/>
      <c r="Z914" s="10"/>
      <c r="AA914" s="10"/>
      <c r="AB914" s="21"/>
      <c r="AC914" s="21"/>
      <c r="AD914" s="46"/>
      <c r="AE914" s="46"/>
      <c r="AF914" s="46"/>
    </row>
    <row r="915" customFormat="false" ht="12.75" hidden="false" customHeight="true" outlineLevel="0" collapsed="false">
      <c r="A915" s="145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10"/>
      <c r="W915" s="10"/>
      <c r="X915" s="10"/>
      <c r="Y915" s="10"/>
      <c r="Z915" s="10"/>
      <c r="AA915" s="10"/>
      <c r="AB915" s="21"/>
      <c r="AC915" s="21"/>
      <c r="AD915" s="46"/>
      <c r="AE915" s="46"/>
      <c r="AF915" s="46"/>
    </row>
    <row r="916" customFormat="false" ht="12.75" hidden="false" customHeight="true" outlineLevel="0" collapsed="false">
      <c r="A916" s="145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10"/>
      <c r="W916" s="10"/>
      <c r="X916" s="10"/>
      <c r="Y916" s="10"/>
      <c r="Z916" s="10"/>
      <c r="AA916" s="10"/>
      <c r="AB916" s="21"/>
      <c r="AC916" s="21"/>
      <c r="AD916" s="46"/>
      <c r="AE916" s="46"/>
      <c r="AF916" s="46"/>
    </row>
    <row r="917" customFormat="false" ht="12.75" hidden="false" customHeight="true" outlineLevel="0" collapsed="false">
      <c r="A917" s="145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10"/>
      <c r="W917" s="10"/>
      <c r="X917" s="10"/>
      <c r="Y917" s="10"/>
      <c r="Z917" s="10"/>
      <c r="AA917" s="10"/>
      <c r="AB917" s="21"/>
      <c r="AC917" s="21"/>
      <c r="AD917" s="46"/>
      <c r="AE917" s="46"/>
      <c r="AF917" s="46"/>
    </row>
    <row r="918" customFormat="false" ht="12.75" hidden="false" customHeight="true" outlineLevel="0" collapsed="false">
      <c r="A918" s="145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10"/>
      <c r="W918" s="10"/>
      <c r="X918" s="10"/>
      <c r="Y918" s="10"/>
      <c r="Z918" s="10"/>
      <c r="AA918" s="10"/>
      <c r="AB918" s="21"/>
      <c r="AC918" s="21"/>
      <c r="AD918" s="46"/>
      <c r="AE918" s="46"/>
      <c r="AF918" s="46"/>
    </row>
    <row r="919" customFormat="false" ht="12.75" hidden="false" customHeight="true" outlineLevel="0" collapsed="false">
      <c r="A919" s="145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10"/>
      <c r="W919" s="10"/>
      <c r="X919" s="10"/>
      <c r="Y919" s="10"/>
      <c r="Z919" s="10"/>
      <c r="AA919" s="10"/>
      <c r="AB919" s="21"/>
      <c r="AC919" s="21"/>
      <c r="AD919" s="46"/>
      <c r="AE919" s="46"/>
      <c r="AF919" s="46"/>
    </row>
    <row r="920" customFormat="false" ht="12.75" hidden="false" customHeight="true" outlineLevel="0" collapsed="false">
      <c r="A920" s="145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10"/>
      <c r="W920" s="10"/>
      <c r="X920" s="10"/>
      <c r="Y920" s="10"/>
      <c r="Z920" s="10"/>
      <c r="AA920" s="10"/>
      <c r="AB920" s="21"/>
      <c r="AC920" s="21"/>
      <c r="AD920" s="46"/>
      <c r="AE920" s="46"/>
      <c r="AF920" s="46"/>
    </row>
    <row r="921" customFormat="false" ht="12.75" hidden="false" customHeight="true" outlineLevel="0" collapsed="false">
      <c r="A921" s="145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10"/>
      <c r="W921" s="10"/>
      <c r="X921" s="10"/>
      <c r="Y921" s="10"/>
      <c r="Z921" s="10"/>
      <c r="AA921" s="10"/>
      <c r="AB921" s="21"/>
      <c r="AC921" s="21"/>
      <c r="AD921" s="46"/>
      <c r="AE921" s="46"/>
      <c r="AF921" s="46"/>
    </row>
    <row r="922" customFormat="false" ht="12.75" hidden="false" customHeight="true" outlineLevel="0" collapsed="false">
      <c r="A922" s="145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10"/>
      <c r="W922" s="10"/>
      <c r="X922" s="10"/>
      <c r="Y922" s="10"/>
      <c r="Z922" s="10"/>
      <c r="AA922" s="10"/>
      <c r="AB922" s="21"/>
      <c r="AC922" s="21"/>
      <c r="AD922" s="46"/>
      <c r="AE922" s="46"/>
      <c r="AF922" s="46"/>
    </row>
    <row r="923" customFormat="false" ht="12.75" hidden="false" customHeight="true" outlineLevel="0" collapsed="false">
      <c r="A923" s="145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10"/>
      <c r="W923" s="10"/>
      <c r="X923" s="10"/>
      <c r="Y923" s="10"/>
      <c r="Z923" s="10"/>
      <c r="AA923" s="10"/>
      <c r="AB923" s="21"/>
      <c r="AC923" s="21"/>
      <c r="AD923" s="46"/>
      <c r="AE923" s="46"/>
      <c r="AF923" s="46"/>
    </row>
    <row r="924" customFormat="false" ht="12.75" hidden="false" customHeight="true" outlineLevel="0" collapsed="false">
      <c r="A924" s="145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10"/>
      <c r="W924" s="10"/>
      <c r="X924" s="10"/>
      <c r="Y924" s="10"/>
      <c r="Z924" s="10"/>
      <c r="AA924" s="10"/>
      <c r="AB924" s="21"/>
      <c r="AC924" s="21"/>
      <c r="AD924" s="46"/>
      <c r="AE924" s="46"/>
      <c r="AF924" s="46"/>
    </row>
    <row r="925" customFormat="false" ht="12.75" hidden="false" customHeight="true" outlineLevel="0" collapsed="false">
      <c r="A925" s="145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10"/>
      <c r="W925" s="10"/>
      <c r="X925" s="10"/>
      <c r="Y925" s="10"/>
      <c r="Z925" s="10"/>
      <c r="AA925" s="10"/>
      <c r="AB925" s="21"/>
      <c r="AC925" s="21"/>
      <c r="AD925" s="46"/>
      <c r="AE925" s="46"/>
      <c r="AF925" s="46"/>
    </row>
    <row r="926" customFormat="false" ht="12.75" hidden="false" customHeight="true" outlineLevel="0" collapsed="false">
      <c r="A926" s="145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10"/>
      <c r="W926" s="10"/>
      <c r="X926" s="10"/>
      <c r="Y926" s="10"/>
      <c r="Z926" s="10"/>
      <c r="AA926" s="10"/>
      <c r="AB926" s="21"/>
      <c r="AC926" s="21"/>
      <c r="AD926" s="46"/>
      <c r="AE926" s="46"/>
      <c r="AF926" s="46"/>
    </row>
    <row r="927" customFormat="false" ht="12.75" hidden="false" customHeight="true" outlineLevel="0" collapsed="false">
      <c r="A927" s="145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10"/>
      <c r="W927" s="10"/>
      <c r="X927" s="10"/>
      <c r="Y927" s="10"/>
      <c r="Z927" s="10"/>
      <c r="AA927" s="10"/>
      <c r="AB927" s="21"/>
      <c r="AC927" s="21"/>
      <c r="AD927" s="46"/>
      <c r="AE927" s="46"/>
      <c r="AF927" s="46"/>
    </row>
    <row r="928" customFormat="false" ht="12.75" hidden="false" customHeight="true" outlineLevel="0" collapsed="false">
      <c r="A928" s="145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10"/>
      <c r="W928" s="10"/>
      <c r="X928" s="10"/>
      <c r="Y928" s="10"/>
      <c r="Z928" s="10"/>
      <c r="AA928" s="10"/>
      <c r="AB928" s="21"/>
      <c r="AC928" s="21"/>
      <c r="AD928" s="46"/>
      <c r="AE928" s="46"/>
      <c r="AF928" s="46"/>
    </row>
    <row r="929" customFormat="false" ht="12.75" hidden="false" customHeight="true" outlineLevel="0" collapsed="false">
      <c r="A929" s="145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10"/>
      <c r="W929" s="10"/>
      <c r="X929" s="10"/>
      <c r="Y929" s="10"/>
      <c r="Z929" s="10"/>
      <c r="AA929" s="10"/>
      <c r="AB929" s="21"/>
      <c r="AC929" s="21"/>
      <c r="AD929" s="46"/>
      <c r="AE929" s="46"/>
      <c r="AF929" s="46"/>
    </row>
    <row r="930" customFormat="false" ht="12.75" hidden="false" customHeight="true" outlineLevel="0" collapsed="false">
      <c r="A930" s="145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10"/>
      <c r="W930" s="10"/>
      <c r="X930" s="10"/>
      <c r="Y930" s="10"/>
      <c r="Z930" s="10"/>
      <c r="AA930" s="10"/>
      <c r="AB930" s="21"/>
      <c r="AC930" s="21"/>
      <c r="AD930" s="46"/>
      <c r="AE930" s="46"/>
      <c r="AF930" s="46"/>
    </row>
    <row r="931" customFormat="false" ht="12.75" hidden="false" customHeight="true" outlineLevel="0" collapsed="false">
      <c r="A931" s="145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10"/>
      <c r="W931" s="10"/>
      <c r="X931" s="10"/>
      <c r="Y931" s="10"/>
      <c r="Z931" s="10"/>
      <c r="AA931" s="10"/>
      <c r="AB931" s="21"/>
      <c r="AC931" s="21"/>
      <c r="AD931" s="46"/>
      <c r="AE931" s="46"/>
      <c r="AF931" s="46"/>
    </row>
    <row r="932" customFormat="false" ht="12.75" hidden="false" customHeight="true" outlineLevel="0" collapsed="false">
      <c r="A932" s="145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10"/>
      <c r="W932" s="10"/>
      <c r="X932" s="10"/>
      <c r="Y932" s="10"/>
      <c r="Z932" s="10"/>
      <c r="AA932" s="10"/>
      <c r="AB932" s="21"/>
      <c r="AC932" s="21"/>
      <c r="AD932" s="46"/>
      <c r="AE932" s="46"/>
      <c r="AF932" s="46"/>
    </row>
    <row r="933" customFormat="false" ht="12.75" hidden="false" customHeight="true" outlineLevel="0" collapsed="false">
      <c r="A933" s="145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10"/>
      <c r="W933" s="10"/>
      <c r="X933" s="10"/>
      <c r="Y933" s="10"/>
      <c r="Z933" s="10"/>
      <c r="AA933" s="10"/>
      <c r="AB933" s="21"/>
      <c r="AC933" s="21"/>
      <c r="AD933" s="46"/>
      <c r="AE933" s="46"/>
      <c r="AF933" s="46"/>
    </row>
    <row r="934" customFormat="false" ht="12.75" hidden="false" customHeight="true" outlineLevel="0" collapsed="false">
      <c r="A934" s="145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10"/>
      <c r="W934" s="10"/>
      <c r="X934" s="10"/>
      <c r="Y934" s="10"/>
      <c r="Z934" s="10"/>
      <c r="AA934" s="10"/>
      <c r="AB934" s="21"/>
      <c r="AC934" s="21"/>
      <c r="AD934" s="46"/>
      <c r="AE934" s="46"/>
      <c r="AF934" s="46"/>
    </row>
    <row r="935" customFormat="false" ht="12.75" hidden="false" customHeight="true" outlineLevel="0" collapsed="false">
      <c r="A935" s="145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10"/>
      <c r="W935" s="10"/>
      <c r="X935" s="10"/>
      <c r="Y935" s="10"/>
      <c r="Z935" s="10"/>
      <c r="AA935" s="10"/>
      <c r="AB935" s="21"/>
      <c r="AC935" s="21"/>
      <c r="AD935" s="46"/>
      <c r="AE935" s="46"/>
      <c r="AF935" s="46"/>
    </row>
    <row r="936" customFormat="false" ht="12.75" hidden="false" customHeight="true" outlineLevel="0" collapsed="false">
      <c r="A936" s="145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10"/>
      <c r="W936" s="10"/>
      <c r="X936" s="10"/>
      <c r="Y936" s="10"/>
      <c r="Z936" s="10"/>
      <c r="AA936" s="10"/>
      <c r="AB936" s="21"/>
      <c r="AC936" s="21"/>
      <c r="AD936" s="46"/>
      <c r="AE936" s="46"/>
      <c r="AF936" s="46"/>
    </row>
    <row r="937" customFormat="false" ht="12.75" hidden="false" customHeight="true" outlineLevel="0" collapsed="false">
      <c r="A937" s="145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10"/>
      <c r="W937" s="10"/>
      <c r="X937" s="10"/>
      <c r="Y937" s="10"/>
      <c r="Z937" s="10"/>
      <c r="AA937" s="10"/>
      <c r="AB937" s="21"/>
      <c r="AC937" s="21"/>
      <c r="AD937" s="46"/>
      <c r="AE937" s="46"/>
      <c r="AF937" s="46"/>
    </row>
    <row r="938" customFormat="false" ht="12.75" hidden="false" customHeight="true" outlineLevel="0" collapsed="false">
      <c r="A938" s="145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10"/>
      <c r="W938" s="10"/>
      <c r="X938" s="10"/>
      <c r="Y938" s="10"/>
      <c r="Z938" s="10"/>
      <c r="AA938" s="10"/>
      <c r="AB938" s="21"/>
      <c r="AC938" s="21"/>
      <c r="AD938" s="46"/>
      <c r="AE938" s="46"/>
      <c r="AF938" s="46"/>
    </row>
    <row r="939" customFormat="false" ht="12.75" hidden="false" customHeight="true" outlineLevel="0" collapsed="false">
      <c r="A939" s="145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10"/>
      <c r="W939" s="10"/>
      <c r="X939" s="10"/>
      <c r="Y939" s="10"/>
      <c r="Z939" s="10"/>
      <c r="AA939" s="10"/>
      <c r="AB939" s="21"/>
      <c r="AC939" s="21"/>
      <c r="AD939" s="46"/>
      <c r="AE939" s="46"/>
      <c r="AF939" s="46"/>
    </row>
    <row r="940" customFormat="false" ht="12.75" hidden="false" customHeight="true" outlineLevel="0" collapsed="false">
      <c r="A940" s="145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10"/>
      <c r="W940" s="10"/>
      <c r="X940" s="10"/>
      <c r="Y940" s="10"/>
      <c r="Z940" s="10"/>
      <c r="AA940" s="10"/>
      <c r="AB940" s="21"/>
      <c r="AC940" s="21"/>
      <c r="AD940" s="46"/>
      <c r="AE940" s="46"/>
      <c r="AF940" s="46"/>
    </row>
    <row r="941" customFormat="false" ht="12.75" hidden="false" customHeight="true" outlineLevel="0" collapsed="false">
      <c r="A941" s="145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10"/>
      <c r="W941" s="10"/>
      <c r="X941" s="10"/>
      <c r="Y941" s="10"/>
      <c r="Z941" s="10"/>
      <c r="AA941" s="10"/>
      <c r="AB941" s="21"/>
      <c r="AC941" s="21"/>
      <c r="AD941" s="46"/>
      <c r="AE941" s="46"/>
      <c r="AF941" s="46"/>
    </row>
    <row r="942" customFormat="false" ht="12.75" hidden="false" customHeight="true" outlineLevel="0" collapsed="false">
      <c r="A942" s="145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10"/>
      <c r="W942" s="10"/>
      <c r="X942" s="10"/>
      <c r="Y942" s="10"/>
      <c r="Z942" s="10"/>
      <c r="AA942" s="10"/>
      <c r="AB942" s="21"/>
      <c r="AC942" s="21"/>
      <c r="AD942" s="46"/>
      <c r="AE942" s="46"/>
      <c r="AF942" s="46"/>
    </row>
    <row r="943" customFormat="false" ht="12.75" hidden="false" customHeight="true" outlineLevel="0" collapsed="false">
      <c r="A943" s="145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10"/>
      <c r="W943" s="10"/>
      <c r="X943" s="10"/>
      <c r="Y943" s="10"/>
      <c r="Z943" s="10"/>
      <c r="AA943" s="10"/>
      <c r="AB943" s="21"/>
      <c r="AC943" s="21"/>
      <c r="AD943" s="46"/>
      <c r="AE943" s="46"/>
      <c r="AF943" s="46"/>
    </row>
    <row r="944" customFormat="false" ht="12.75" hidden="false" customHeight="true" outlineLevel="0" collapsed="false">
      <c r="A944" s="145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10"/>
      <c r="W944" s="10"/>
      <c r="X944" s="10"/>
      <c r="Y944" s="10"/>
      <c r="Z944" s="10"/>
      <c r="AA944" s="10"/>
      <c r="AB944" s="21"/>
      <c r="AC944" s="21"/>
      <c r="AD944" s="46"/>
      <c r="AE944" s="46"/>
      <c r="AF944" s="46"/>
    </row>
    <row r="945" customFormat="false" ht="12.75" hidden="false" customHeight="true" outlineLevel="0" collapsed="false">
      <c r="A945" s="145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10"/>
      <c r="W945" s="10"/>
      <c r="X945" s="10"/>
      <c r="Y945" s="10"/>
      <c r="Z945" s="10"/>
      <c r="AA945" s="10"/>
      <c r="AB945" s="21"/>
      <c r="AC945" s="21"/>
      <c r="AD945" s="46"/>
      <c r="AE945" s="46"/>
      <c r="AF945" s="46"/>
    </row>
    <row r="946" customFormat="false" ht="12.75" hidden="false" customHeight="true" outlineLevel="0" collapsed="false">
      <c r="A946" s="145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10"/>
      <c r="W946" s="10"/>
      <c r="X946" s="10"/>
      <c r="Y946" s="10"/>
      <c r="Z946" s="10"/>
      <c r="AA946" s="10"/>
      <c r="AB946" s="21"/>
      <c r="AC946" s="21"/>
      <c r="AD946" s="46"/>
      <c r="AE946" s="46"/>
      <c r="AF946" s="46"/>
    </row>
    <row r="947" customFormat="false" ht="12.75" hidden="false" customHeight="true" outlineLevel="0" collapsed="false">
      <c r="A947" s="145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10"/>
      <c r="W947" s="10"/>
      <c r="X947" s="10"/>
      <c r="Y947" s="10"/>
      <c r="Z947" s="10"/>
      <c r="AA947" s="10"/>
      <c r="AB947" s="21"/>
      <c r="AC947" s="21"/>
      <c r="AD947" s="46"/>
      <c r="AE947" s="46"/>
      <c r="AF947" s="46"/>
    </row>
    <row r="948" customFormat="false" ht="12.75" hidden="false" customHeight="true" outlineLevel="0" collapsed="false">
      <c r="A948" s="145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10"/>
      <c r="W948" s="10"/>
      <c r="X948" s="10"/>
      <c r="Y948" s="10"/>
      <c r="Z948" s="10"/>
      <c r="AA948" s="10"/>
      <c r="AB948" s="21"/>
      <c r="AC948" s="21"/>
      <c r="AD948" s="46"/>
      <c r="AE948" s="46"/>
      <c r="AF948" s="46"/>
    </row>
    <row r="949" customFormat="false" ht="12.75" hidden="false" customHeight="true" outlineLevel="0" collapsed="false">
      <c r="A949" s="145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10"/>
      <c r="W949" s="10"/>
      <c r="X949" s="10"/>
      <c r="Y949" s="10"/>
      <c r="Z949" s="10"/>
      <c r="AA949" s="10"/>
      <c r="AB949" s="21"/>
      <c r="AC949" s="21"/>
      <c r="AD949" s="46"/>
      <c r="AE949" s="46"/>
      <c r="AF949" s="46"/>
    </row>
    <row r="950" customFormat="false" ht="12.75" hidden="false" customHeight="true" outlineLevel="0" collapsed="false">
      <c r="A950" s="145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10"/>
      <c r="W950" s="10"/>
      <c r="X950" s="10"/>
      <c r="Y950" s="10"/>
      <c r="Z950" s="10"/>
      <c r="AA950" s="10"/>
      <c r="AB950" s="21"/>
      <c r="AC950" s="21"/>
      <c r="AD950" s="46"/>
      <c r="AE950" s="46"/>
      <c r="AF950" s="46"/>
    </row>
    <row r="951" customFormat="false" ht="12.75" hidden="false" customHeight="true" outlineLevel="0" collapsed="false">
      <c r="A951" s="145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10"/>
      <c r="W951" s="10"/>
      <c r="X951" s="10"/>
      <c r="Y951" s="10"/>
      <c r="Z951" s="10"/>
      <c r="AA951" s="10"/>
      <c r="AB951" s="21"/>
      <c r="AC951" s="21"/>
      <c r="AD951" s="46"/>
      <c r="AE951" s="46"/>
      <c r="AF951" s="46"/>
    </row>
    <row r="952" customFormat="false" ht="12.75" hidden="false" customHeight="true" outlineLevel="0" collapsed="false">
      <c r="A952" s="145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10"/>
      <c r="W952" s="10"/>
      <c r="X952" s="10"/>
      <c r="Y952" s="10"/>
      <c r="Z952" s="10"/>
      <c r="AA952" s="10"/>
      <c r="AB952" s="21"/>
      <c r="AC952" s="21"/>
      <c r="AD952" s="46"/>
      <c r="AE952" s="46"/>
      <c r="AF952" s="46"/>
    </row>
    <row r="953" customFormat="false" ht="12.75" hidden="false" customHeight="true" outlineLevel="0" collapsed="false">
      <c r="A953" s="145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10"/>
      <c r="W953" s="10"/>
      <c r="X953" s="10"/>
      <c r="Y953" s="10"/>
      <c r="Z953" s="10"/>
      <c r="AA953" s="10"/>
      <c r="AB953" s="21"/>
      <c r="AC953" s="21"/>
      <c r="AD953" s="46"/>
      <c r="AE953" s="46"/>
      <c r="AF953" s="46"/>
    </row>
    <row r="954" customFormat="false" ht="12.75" hidden="false" customHeight="true" outlineLevel="0" collapsed="false">
      <c r="A954" s="145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10"/>
      <c r="W954" s="10"/>
      <c r="X954" s="10"/>
      <c r="Y954" s="10"/>
      <c r="Z954" s="10"/>
      <c r="AA954" s="10"/>
      <c r="AB954" s="21"/>
      <c r="AC954" s="21"/>
      <c r="AD954" s="46"/>
      <c r="AE954" s="46"/>
      <c r="AF954" s="46"/>
    </row>
    <row r="955" customFormat="false" ht="12.75" hidden="false" customHeight="true" outlineLevel="0" collapsed="false">
      <c r="A955" s="145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10"/>
      <c r="W955" s="10"/>
      <c r="X955" s="10"/>
      <c r="Y955" s="10"/>
      <c r="Z955" s="10"/>
      <c r="AA955" s="10"/>
      <c r="AB955" s="21"/>
      <c r="AC955" s="21"/>
      <c r="AD955" s="46"/>
      <c r="AE955" s="46"/>
      <c r="AF955" s="46"/>
    </row>
    <row r="956" customFormat="false" ht="12.75" hidden="false" customHeight="true" outlineLevel="0" collapsed="false">
      <c r="A956" s="145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10"/>
      <c r="W956" s="10"/>
      <c r="X956" s="10"/>
      <c r="Y956" s="10"/>
      <c r="Z956" s="10"/>
      <c r="AA956" s="10"/>
      <c r="AB956" s="21"/>
      <c r="AC956" s="21"/>
      <c r="AD956" s="46"/>
      <c r="AE956" s="46"/>
      <c r="AF956" s="46"/>
    </row>
    <row r="957" customFormat="false" ht="12.75" hidden="false" customHeight="true" outlineLevel="0" collapsed="false">
      <c r="A957" s="145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10"/>
      <c r="W957" s="10"/>
      <c r="X957" s="10"/>
      <c r="Y957" s="10"/>
      <c r="Z957" s="10"/>
      <c r="AA957" s="10"/>
      <c r="AB957" s="21"/>
      <c r="AC957" s="21"/>
      <c r="AD957" s="46"/>
      <c r="AE957" s="46"/>
      <c r="AF957" s="46"/>
    </row>
    <row r="958" customFormat="false" ht="12.75" hidden="false" customHeight="true" outlineLevel="0" collapsed="false">
      <c r="A958" s="145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10"/>
      <c r="W958" s="10"/>
      <c r="X958" s="10"/>
      <c r="Y958" s="10"/>
      <c r="Z958" s="10"/>
      <c r="AA958" s="10"/>
      <c r="AB958" s="21"/>
      <c r="AC958" s="21"/>
      <c r="AD958" s="46"/>
      <c r="AE958" s="46"/>
      <c r="AF958" s="46"/>
    </row>
    <row r="959" customFormat="false" ht="12.75" hidden="false" customHeight="true" outlineLevel="0" collapsed="false">
      <c r="A959" s="145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10"/>
      <c r="W959" s="10"/>
      <c r="X959" s="10"/>
      <c r="Y959" s="10"/>
      <c r="Z959" s="10"/>
      <c r="AA959" s="10"/>
      <c r="AB959" s="21"/>
      <c r="AC959" s="21"/>
      <c r="AD959" s="46"/>
      <c r="AE959" s="46"/>
      <c r="AF959" s="46"/>
    </row>
    <row r="960" customFormat="false" ht="12.75" hidden="false" customHeight="true" outlineLevel="0" collapsed="false">
      <c r="A960" s="145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10"/>
      <c r="W960" s="10"/>
      <c r="X960" s="10"/>
      <c r="Y960" s="10"/>
      <c r="Z960" s="10"/>
      <c r="AA960" s="10"/>
      <c r="AB960" s="21"/>
      <c r="AC960" s="21"/>
      <c r="AD960" s="46"/>
      <c r="AE960" s="46"/>
      <c r="AF960" s="46"/>
    </row>
    <row r="961" customFormat="false" ht="12.75" hidden="false" customHeight="true" outlineLevel="0" collapsed="false">
      <c r="A961" s="145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10"/>
      <c r="W961" s="10"/>
      <c r="X961" s="10"/>
      <c r="Y961" s="10"/>
      <c r="Z961" s="10"/>
      <c r="AA961" s="10"/>
      <c r="AB961" s="21"/>
      <c r="AC961" s="21"/>
      <c r="AD961" s="46"/>
      <c r="AE961" s="46"/>
      <c r="AF961" s="46"/>
    </row>
    <row r="962" customFormat="false" ht="12.75" hidden="false" customHeight="true" outlineLevel="0" collapsed="false">
      <c r="A962" s="145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10"/>
      <c r="W962" s="10"/>
      <c r="X962" s="10"/>
      <c r="Y962" s="10"/>
      <c r="Z962" s="10"/>
      <c r="AA962" s="10"/>
      <c r="AB962" s="21"/>
      <c r="AC962" s="21"/>
      <c r="AD962" s="46"/>
      <c r="AE962" s="46"/>
      <c r="AF962" s="46"/>
    </row>
    <row r="963" customFormat="false" ht="12.75" hidden="false" customHeight="true" outlineLevel="0" collapsed="false">
      <c r="A963" s="145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10"/>
      <c r="W963" s="10"/>
      <c r="X963" s="10"/>
      <c r="Y963" s="10"/>
      <c r="Z963" s="10"/>
      <c r="AA963" s="10"/>
      <c r="AB963" s="21"/>
      <c r="AC963" s="21"/>
      <c r="AD963" s="46"/>
      <c r="AE963" s="46"/>
      <c r="AF963" s="46"/>
    </row>
    <row r="964" customFormat="false" ht="12.75" hidden="false" customHeight="true" outlineLevel="0" collapsed="false">
      <c r="A964" s="145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10"/>
      <c r="W964" s="10"/>
      <c r="X964" s="10"/>
      <c r="Y964" s="10"/>
      <c r="Z964" s="10"/>
      <c r="AA964" s="10"/>
      <c r="AB964" s="21"/>
      <c r="AC964" s="21"/>
      <c r="AD964" s="46"/>
      <c r="AE964" s="46"/>
      <c r="AF964" s="46"/>
    </row>
    <row r="965" customFormat="false" ht="12.75" hidden="false" customHeight="true" outlineLevel="0" collapsed="false">
      <c r="A965" s="145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10"/>
      <c r="W965" s="10"/>
      <c r="X965" s="10"/>
      <c r="Y965" s="10"/>
      <c r="Z965" s="10"/>
      <c r="AA965" s="10"/>
      <c r="AB965" s="21"/>
      <c r="AC965" s="21"/>
      <c r="AD965" s="46"/>
      <c r="AE965" s="46"/>
      <c r="AF965" s="46"/>
    </row>
    <row r="966" customFormat="false" ht="12.75" hidden="false" customHeight="true" outlineLevel="0" collapsed="false">
      <c r="A966" s="145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10"/>
      <c r="W966" s="10"/>
      <c r="X966" s="10"/>
      <c r="Y966" s="10"/>
      <c r="Z966" s="10"/>
      <c r="AA966" s="10"/>
      <c r="AB966" s="21"/>
      <c r="AC966" s="21"/>
      <c r="AD966" s="46"/>
      <c r="AE966" s="46"/>
      <c r="AF966" s="46"/>
    </row>
    <row r="967" customFormat="false" ht="12.75" hidden="false" customHeight="true" outlineLevel="0" collapsed="false">
      <c r="A967" s="145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10"/>
      <c r="W967" s="10"/>
      <c r="X967" s="10"/>
      <c r="Y967" s="10"/>
      <c r="Z967" s="10"/>
      <c r="AA967" s="10"/>
      <c r="AB967" s="21"/>
      <c r="AC967" s="21"/>
      <c r="AD967" s="46"/>
      <c r="AE967" s="46"/>
      <c r="AF967" s="46"/>
    </row>
    <row r="968" customFormat="false" ht="12.75" hidden="false" customHeight="true" outlineLevel="0" collapsed="false">
      <c r="A968" s="145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10"/>
      <c r="W968" s="10"/>
      <c r="X968" s="10"/>
      <c r="Y968" s="10"/>
      <c r="Z968" s="10"/>
      <c r="AA968" s="10"/>
      <c r="AB968" s="21"/>
      <c r="AC968" s="21"/>
      <c r="AD968" s="46"/>
      <c r="AE968" s="46"/>
      <c r="AF968" s="46"/>
    </row>
    <row r="969" customFormat="false" ht="12.75" hidden="false" customHeight="true" outlineLevel="0" collapsed="false">
      <c r="A969" s="145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10"/>
      <c r="W969" s="10"/>
      <c r="X969" s="10"/>
      <c r="Y969" s="10"/>
      <c r="Z969" s="10"/>
      <c r="AA969" s="10"/>
      <c r="AB969" s="21"/>
      <c r="AC969" s="21"/>
      <c r="AD969" s="46"/>
      <c r="AE969" s="46"/>
      <c r="AF969" s="46"/>
    </row>
    <row r="970" customFormat="false" ht="12.75" hidden="false" customHeight="true" outlineLevel="0" collapsed="false">
      <c r="A970" s="145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10"/>
      <c r="W970" s="10"/>
      <c r="X970" s="10"/>
      <c r="Y970" s="10"/>
      <c r="Z970" s="10"/>
      <c r="AA970" s="10"/>
      <c r="AB970" s="21"/>
      <c r="AC970" s="21"/>
      <c r="AD970" s="46"/>
      <c r="AE970" s="46"/>
      <c r="AF970" s="46"/>
    </row>
    <row r="971" customFormat="false" ht="12.75" hidden="false" customHeight="true" outlineLevel="0" collapsed="false">
      <c r="A971" s="145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10"/>
      <c r="W971" s="10"/>
      <c r="X971" s="10"/>
      <c r="Y971" s="10"/>
      <c r="Z971" s="10"/>
      <c r="AA971" s="10"/>
      <c r="AB971" s="21"/>
      <c r="AC971" s="21"/>
      <c r="AD971" s="46"/>
      <c r="AE971" s="46"/>
      <c r="AF971" s="46"/>
    </row>
    <row r="972" customFormat="false" ht="12.75" hidden="false" customHeight="true" outlineLevel="0" collapsed="false">
      <c r="A972" s="145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10"/>
      <c r="W972" s="10"/>
      <c r="X972" s="10"/>
      <c r="Y972" s="10"/>
      <c r="Z972" s="10"/>
      <c r="AA972" s="10"/>
      <c r="AB972" s="21"/>
      <c r="AC972" s="21"/>
      <c r="AD972" s="46"/>
      <c r="AE972" s="46"/>
      <c r="AF972" s="46"/>
    </row>
    <row r="973" customFormat="false" ht="12.75" hidden="false" customHeight="true" outlineLevel="0" collapsed="false">
      <c r="A973" s="145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10"/>
      <c r="W973" s="10"/>
      <c r="X973" s="10"/>
      <c r="Y973" s="10"/>
      <c r="Z973" s="10"/>
      <c r="AA973" s="10"/>
      <c r="AB973" s="21"/>
      <c r="AC973" s="21"/>
      <c r="AD973" s="46"/>
      <c r="AE973" s="46"/>
      <c r="AF973" s="46"/>
    </row>
    <row r="974" customFormat="false" ht="12.75" hidden="false" customHeight="true" outlineLevel="0" collapsed="false">
      <c r="A974" s="145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10"/>
      <c r="W974" s="10"/>
      <c r="X974" s="10"/>
      <c r="Y974" s="10"/>
      <c r="Z974" s="10"/>
      <c r="AA974" s="10"/>
      <c r="AB974" s="21"/>
      <c r="AC974" s="21"/>
      <c r="AD974" s="46"/>
      <c r="AE974" s="46"/>
      <c r="AF974" s="46"/>
    </row>
    <row r="975" customFormat="false" ht="12.75" hidden="false" customHeight="true" outlineLevel="0" collapsed="false">
      <c r="A975" s="145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10"/>
      <c r="W975" s="10"/>
      <c r="X975" s="10"/>
      <c r="Y975" s="10"/>
      <c r="Z975" s="10"/>
      <c r="AA975" s="10"/>
      <c r="AB975" s="21"/>
      <c r="AC975" s="21"/>
      <c r="AD975" s="46"/>
      <c r="AE975" s="46"/>
      <c r="AF975" s="46"/>
    </row>
    <row r="976" customFormat="false" ht="12.75" hidden="false" customHeight="true" outlineLevel="0" collapsed="false">
      <c r="A976" s="145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10"/>
      <c r="W976" s="10"/>
      <c r="X976" s="10"/>
      <c r="Y976" s="10"/>
      <c r="Z976" s="10"/>
      <c r="AA976" s="10"/>
      <c r="AB976" s="21"/>
      <c r="AC976" s="21"/>
      <c r="AD976" s="46"/>
      <c r="AE976" s="46"/>
      <c r="AF976" s="46"/>
    </row>
    <row r="977" customFormat="false" ht="12.75" hidden="false" customHeight="true" outlineLevel="0" collapsed="false">
      <c r="A977" s="145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10"/>
      <c r="W977" s="10"/>
      <c r="X977" s="10"/>
      <c r="Y977" s="10"/>
      <c r="Z977" s="10"/>
      <c r="AA977" s="10"/>
      <c r="AB977" s="21"/>
      <c r="AC977" s="21"/>
      <c r="AD977" s="46"/>
      <c r="AE977" s="46"/>
      <c r="AF977" s="46"/>
    </row>
    <row r="978" customFormat="false" ht="12.75" hidden="false" customHeight="true" outlineLevel="0" collapsed="false">
      <c r="A978" s="145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10"/>
      <c r="W978" s="10"/>
      <c r="X978" s="10"/>
      <c r="Y978" s="10"/>
      <c r="Z978" s="10"/>
      <c r="AA978" s="10"/>
      <c r="AB978" s="21"/>
      <c r="AC978" s="21"/>
      <c r="AD978" s="46"/>
      <c r="AE978" s="46"/>
      <c r="AF978" s="46"/>
    </row>
    <row r="979" customFormat="false" ht="12.75" hidden="false" customHeight="true" outlineLevel="0" collapsed="false">
      <c r="A979" s="145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10"/>
      <c r="W979" s="10"/>
      <c r="X979" s="10"/>
      <c r="Y979" s="10"/>
      <c r="Z979" s="10"/>
      <c r="AA979" s="10"/>
      <c r="AB979" s="21"/>
      <c r="AC979" s="21"/>
      <c r="AD979" s="46"/>
      <c r="AE979" s="46"/>
      <c r="AF979" s="46"/>
    </row>
    <row r="980" customFormat="false" ht="12.75" hidden="false" customHeight="true" outlineLevel="0" collapsed="false">
      <c r="A980" s="145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10"/>
      <c r="W980" s="10"/>
      <c r="X980" s="10"/>
      <c r="Y980" s="10"/>
      <c r="Z980" s="10"/>
      <c r="AA980" s="10"/>
      <c r="AB980" s="21"/>
      <c r="AC980" s="21"/>
      <c r="AD980" s="46"/>
      <c r="AE980" s="46"/>
      <c r="AF980" s="46"/>
    </row>
    <row r="981" customFormat="false" ht="12.75" hidden="false" customHeight="true" outlineLevel="0" collapsed="false">
      <c r="A981" s="145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10"/>
      <c r="W981" s="10"/>
      <c r="X981" s="10"/>
      <c r="Y981" s="10"/>
      <c r="Z981" s="10"/>
      <c r="AA981" s="10"/>
      <c r="AB981" s="21"/>
      <c r="AC981" s="21"/>
      <c r="AD981" s="46"/>
      <c r="AE981" s="46"/>
      <c r="AF981" s="46"/>
    </row>
    <row r="982" customFormat="false" ht="12.75" hidden="false" customHeight="true" outlineLevel="0" collapsed="false">
      <c r="A982" s="145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10"/>
      <c r="W982" s="10"/>
      <c r="X982" s="10"/>
      <c r="Y982" s="10"/>
      <c r="Z982" s="10"/>
      <c r="AA982" s="10"/>
      <c r="AB982" s="21"/>
      <c r="AC982" s="21"/>
      <c r="AD982" s="46"/>
      <c r="AE982" s="46"/>
      <c r="AF982" s="46"/>
    </row>
    <row r="983" customFormat="false" ht="12.75" hidden="false" customHeight="true" outlineLevel="0" collapsed="false">
      <c r="A983" s="145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10"/>
      <c r="W983" s="10"/>
      <c r="X983" s="10"/>
      <c r="Y983" s="10"/>
      <c r="Z983" s="10"/>
      <c r="AA983" s="10"/>
      <c r="AB983" s="21"/>
      <c r="AC983" s="21"/>
      <c r="AD983" s="46"/>
      <c r="AE983" s="46"/>
      <c r="AF983" s="46"/>
    </row>
    <row r="984" customFormat="false" ht="12.75" hidden="false" customHeight="true" outlineLevel="0" collapsed="false">
      <c r="A984" s="145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10"/>
      <c r="W984" s="10"/>
      <c r="X984" s="10"/>
      <c r="Y984" s="10"/>
      <c r="Z984" s="10"/>
      <c r="AA984" s="10"/>
      <c r="AB984" s="21"/>
      <c r="AC984" s="21"/>
      <c r="AD984" s="46"/>
      <c r="AE984" s="46"/>
      <c r="AF984" s="46"/>
    </row>
    <row r="985" customFormat="false" ht="12.75" hidden="false" customHeight="true" outlineLevel="0" collapsed="false">
      <c r="A985" s="145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10"/>
      <c r="W985" s="10"/>
      <c r="X985" s="10"/>
      <c r="Y985" s="10"/>
      <c r="Z985" s="10"/>
      <c r="AA985" s="10"/>
      <c r="AB985" s="21"/>
      <c r="AC985" s="21"/>
      <c r="AD985" s="46"/>
      <c r="AE985" s="46"/>
      <c r="AF985" s="46"/>
    </row>
    <row r="986" customFormat="false" ht="12.75" hidden="false" customHeight="true" outlineLevel="0" collapsed="false">
      <c r="A986" s="145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10"/>
      <c r="W986" s="10"/>
      <c r="X986" s="10"/>
      <c r="Y986" s="10"/>
      <c r="Z986" s="10"/>
      <c r="AA986" s="10"/>
      <c r="AB986" s="21"/>
      <c r="AC986" s="21"/>
      <c r="AD986" s="46"/>
      <c r="AE986" s="46"/>
      <c r="AF986" s="46"/>
    </row>
    <row r="987" customFormat="false" ht="12.75" hidden="false" customHeight="true" outlineLevel="0" collapsed="false">
      <c r="A987" s="145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10"/>
      <c r="W987" s="10"/>
      <c r="X987" s="10"/>
      <c r="Y987" s="10"/>
      <c r="Z987" s="10"/>
      <c r="AA987" s="10"/>
      <c r="AB987" s="21"/>
      <c r="AC987" s="21"/>
      <c r="AD987" s="46"/>
      <c r="AE987" s="46"/>
      <c r="AF987" s="46"/>
    </row>
    <row r="988" customFormat="false" ht="12.75" hidden="false" customHeight="true" outlineLevel="0" collapsed="false">
      <c r="A988" s="145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10"/>
      <c r="W988" s="10"/>
      <c r="X988" s="10"/>
      <c r="Y988" s="10"/>
      <c r="Z988" s="10"/>
      <c r="AA988" s="10"/>
      <c r="AB988" s="21"/>
      <c r="AC988" s="21"/>
      <c r="AD988" s="46"/>
      <c r="AE988" s="46"/>
      <c r="AF988" s="46"/>
    </row>
    <row r="989" customFormat="false" ht="12.75" hidden="false" customHeight="true" outlineLevel="0" collapsed="false">
      <c r="A989" s="145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10"/>
      <c r="W989" s="10"/>
      <c r="X989" s="10"/>
      <c r="Y989" s="10"/>
      <c r="Z989" s="10"/>
      <c r="AA989" s="10"/>
      <c r="AB989" s="21"/>
      <c r="AC989" s="21"/>
      <c r="AD989" s="46"/>
      <c r="AE989" s="46"/>
      <c r="AF989" s="46"/>
    </row>
    <row r="990" customFormat="false" ht="12.75" hidden="false" customHeight="true" outlineLevel="0" collapsed="false">
      <c r="A990" s="145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10"/>
      <c r="W990" s="10"/>
      <c r="X990" s="10"/>
      <c r="Y990" s="10"/>
      <c r="Z990" s="10"/>
      <c r="AA990" s="10"/>
      <c r="AB990" s="21"/>
      <c r="AC990" s="21"/>
      <c r="AD990" s="46"/>
      <c r="AE990" s="46"/>
      <c r="AF990" s="46"/>
    </row>
    <row r="991" customFormat="false" ht="12.75" hidden="false" customHeight="true" outlineLevel="0" collapsed="false">
      <c r="A991" s="145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10"/>
      <c r="W991" s="10"/>
      <c r="X991" s="10"/>
      <c r="Y991" s="10"/>
      <c r="Z991" s="10"/>
      <c r="AA991" s="10"/>
      <c r="AB991" s="21"/>
      <c r="AC991" s="21"/>
      <c r="AD991" s="46"/>
      <c r="AE991" s="46"/>
      <c r="AF991" s="46"/>
    </row>
    <row r="992" customFormat="false" ht="12.75" hidden="false" customHeight="true" outlineLevel="0" collapsed="false">
      <c r="A992" s="145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10"/>
      <c r="W992" s="10"/>
      <c r="X992" s="10"/>
      <c r="Y992" s="10"/>
      <c r="Z992" s="10"/>
      <c r="AA992" s="10"/>
      <c r="AB992" s="21"/>
      <c r="AC992" s="21"/>
      <c r="AD992" s="46"/>
      <c r="AE992" s="46"/>
      <c r="AF992" s="46"/>
    </row>
    <row r="993" customFormat="false" ht="12.75" hidden="false" customHeight="true" outlineLevel="0" collapsed="false">
      <c r="A993" s="145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10"/>
      <c r="W993" s="10"/>
      <c r="X993" s="10"/>
      <c r="Y993" s="10"/>
      <c r="Z993" s="10"/>
      <c r="AA993" s="10"/>
      <c r="AB993" s="21"/>
      <c r="AC993" s="21"/>
      <c r="AD993" s="46"/>
      <c r="AE993" s="46"/>
      <c r="AF993" s="46"/>
    </row>
    <row r="994" customFormat="false" ht="12.75" hidden="false" customHeight="true" outlineLevel="0" collapsed="false">
      <c r="A994" s="145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10"/>
      <c r="W994" s="10"/>
      <c r="X994" s="10"/>
      <c r="Y994" s="10"/>
      <c r="Z994" s="10"/>
      <c r="AA994" s="10"/>
      <c r="AB994" s="21"/>
      <c r="AC994" s="21"/>
      <c r="AD994" s="46"/>
      <c r="AE994" s="46"/>
      <c r="AF994" s="46"/>
    </row>
    <row r="995" customFormat="false" ht="12.75" hidden="false" customHeight="true" outlineLevel="0" collapsed="false">
      <c r="A995" s="145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10"/>
      <c r="W995" s="10"/>
      <c r="X995" s="10"/>
      <c r="Y995" s="10"/>
      <c r="Z995" s="10"/>
      <c r="AA995" s="10"/>
      <c r="AB995" s="21"/>
      <c r="AC995" s="21"/>
      <c r="AD995" s="46"/>
      <c r="AE995" s="46"/>
      <c r="AF995" s="46"/>
    </row>
    <row r="996" customFormat="false" ht="12.75" hidden="false" customHeight="true" outlineLevel="0" collapsed="false">
      <c r="A996" s="145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10"/>
      <c r="W996" s="10"/>
      <c r="X996" s="10"/>
      <c r="Y996" s="10"/>
      <c r="Z996" s="10"/>
      <c r="AA996" s="10"/>
      <c r="AB996" s="21"/>
      <c r="AC996" s="21"/>
      <c r="AD996" s="46"/>
      <c r="AE996" s="46"/>
      <c r="AF996" s="46"/>
    </row>
    <row r="997" customFormat="false" ht="12.75" hidden="false" customHeight="true" outlineLevel="0" collapsed="false">
      <c r="A997" s="145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10"/>
      <c r="W997" s="10"/>
      <c r="X997" s="10"/>
      <c r="Y997" s="10"/>
      <c r="Z997" s="10"/>
      <c r="AA997" s="10"/>
      <c r="AB997" s="21"/>
      <c r="AC997" s="21"/>
      <c r="AD997" s="46"/>
      <c r="AE997" s="46"/>
      <c r="AF997" s="46"/>
    </row>
    <row r="998" customFormat="false" ht="12.75" hidden="false" customHeight="true" outlineLevel="0" collapsed="false">
      <c r="A998" s="145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10"/>
      <c r="W998" s="10"/>
      <c r="X998" s="10"/>
      <c r="Y998" s="10"/>
      <c r="Z998" s="10"/>
      <c r="AA998" s="10"/>
      <c r="AB998" s="21"/>
      <c r="AC998" s="21"/>
      <c r="AD998" s="46"/>
      <c r="AE998" s="46"/>
      <c r="AF998" s="46"/>
    </row>
    <row r="999" customFormat="false" ht="12.75" hidden="false" customHeight="true" outlineLevel="0" collapsed="false">
      <c r="A999" s="145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10"/>
      <c r="W999" s="10"/>
      <c r="X999" s="10"/>
      <c r="Y999" s="10"/>
      <c r="Z999" s="10"/>
      <c r="AA999" s="10"/>
      <c r="AB999" s="21"/>
      <c r="AC999" s="21"/>
      <c r="AD999" s="46"/>
      <c r="AE999" s="46"/>
      <c r="AF999" s="46"/>
    </row>
    <row r="1000" customFormat="false" ht="12.75" hidden="false" customHeight="true" outlineLevel="0" collapsed="false">
      <c r="A1000" s="145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10"/>
      <c r="W1000" s="10"/>
      <c r="X1000" s="10"/>
      <c r="Y1000" s="10"/>
      <c r="Z1000" s="10"/>
      <c r="AA1000" s="10"/>
      <c r="AB1000" s="21"/>
      <c r="AC1000" s="21"/>
      <c r="AD1000" s="46"/>
      <c r="AE1000" s="46"/>
      <c r="AF1000" s="46"/>
    </row>
  </sheetData>
  <mergeCells count="46">
    <mergeCell ref="A1:J1"/>
    <mergeCell ref="A2:J2"/>
    <mergeCell ref="A3:J3"/>
    <mergeCell ref="A4:J4"/>
    <mergeCell ref="AE5:AE6"/>
    <mergeCell ref="AF5:AF6"/>
    <mergeCell ref="A6:J6"/>
    <mergeCell ref="B9:E9"/>
    <mergeCell ref="B10:E10"/>
    <mergeCell ref="B11:E11"/>
    <mergeCell ref="B12:E12"/>
    <mergeCell ref="A15:F15"/>
    <mergeCell ref="AE23:AE24"/>
    <mergeCell ref="AF23:AF24"/>
    <mergeCell ref="A26:F26"/>
    <mergeCell ref="A38:F38"/>
    <mergeCell ref="A51:E51"/>
    <mergeCell ref="B52:E52"/>
    <mergeCell ref="B53:E53"/>
    <mergeCell ref="B54:E54"/>
    <mergeCell ref="B55:E55"/>
    <mergeCell ref="B56:E56"/>
    <mergeCell ref="B57:E57"/>
    <mergeCell ref="B58:E58"/>
    <mergeCell ref="A59:E59"/>
    <mergeCell ref="A83:I83"/>
    <mergeCell ref="A84:I84"/>
    <mergeCell ref="A87:J87"/>
    <mergeCell ref="B90:E90"/>
    <mergeCell ref="B91:E91"/>
    <mergeCell ref="B92:E92"/>
    <mergeCell ref="B93:E93"/>
    <mergeCell ref="A96:F96"/>
    <mergeCell ref="A107:F107"/>
    <mergeCell ref="A119:F119"/>
    <mergeCell ref="A132:E132"/>
    <mergeCell ref="B133:E133"/>
    <mergeCell ref="B134:E134"/>
    <mergeCell ref="B135:E135"/>
    <mergeCell ref="B136:E136"/>
    <mergeCell ref="B137:E137"/>
    <mergeCell ref="B138:E138"/>
    <mergeCell ref="B139:E139"/>
    <mergeCell ref="A140:E140"/>
    <mergeCell ref="A164:I164"/>
    <mergeCell ref="A165:I16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5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" zeroHeight="false" outlineLevelRow="0" outlineLevelCol="0"/>
  <cols>
    <col collapsed="false" customWidth="true" hidden="false" outlineLevel="0" max="1" min="1" style="0" width="30.51"/>
    <col collapsed="false" customWidth="true" hidden="false" outlineLevel="0" max="2" min="2" style="0" width="13.88"/>
    <col collapsed="false" customWidth="true" hidden="false" outlineLevel="0" max="3" min="3" style="0" width="7.5"/>
    <col collapsed="false" customWidth="true" hidden="false" outlineLevel="0" max="5" min="4" style="0" width="16.63"/>
    <col collapsed="false" customWidth="true" hidden="false" outlineLevel="0" max="8" min="6" style="0" width="8.88"/>
    <col collapsed="false" customWidth="true" hidden="false" outlineLevel="0" max="9" min="9" style="0" width="15.88"/>
    <col collapsed="false" customWidth="true" hidden="false" outlineLevel="0" max="12" min="10" style="0" width="8.88"/>
    <col collapsed="false" customWidth="true" hidden="false" outlineLevel="0" max="27" min="13" style="0" width="8"/>
  </cols>
  <sheetData>
    <row r="1" customFormat="false" ht="13.5" hidden="false" customHeight="true" outlineLevel="0" collapsed="false">
      <c r="A1" s="162" t="s">
        <v>132</v>
      </c>
      <c r="B1" s="162"/>
      <c r="C1" s="162"/>
      <c r="D1" s="162"/>
      <c r="E1" s="162"/>
    </row>
    <row r="2" customFormat="false" ht="13.5" hidden="false" customHeight="true" outlineLevel="0" collapsed="false">
      <c r="A2" s="1" t="s">
        <v>133</v>
      </c>
      <c r="B2" s="1"/>
      <c r="C2" s="1"/>
      <c r="D2" s="1"/>
      <c r="E2" s="1"/>
    </row>
    <row r="3" customFormat="false" ht="30.75" hidden="false" customHeight="true" outlineLevel="0" collapsed="false">
      <c r="A3" s="163" t="s">
        <v>134</v>
      </c>
      <c r="B3" s="164" t="s">
        <v>135</v>
      </c>
      <c r="C3" s="164" t="s">
        <v>136</v>
      </c>
      <c r="D3" s="165" t="s">
        <v>137</v>
      </c>
      <c r="E3" s="166" t="s">
        <v>138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customFormat="false" ht="12.75" hidden="false" customHeight="true" outlineLevel="0" collapsed="false">
      <c r="A4" s="167" t="e">
        <f aca="false">#REF!</f>
        <v>#REF!</v>
      </c>
      <c r="B4" s="26" t="e">
        <f aca="false">#REF!</f>
        <v>#REF!</v>
      </c>
      <c r="C4" s="3" t="n">
        <v>7</v>
      </c>
      <c r="D4" s="168" t="n">
        <v>7</v>
      </c>
      <c r="E4" s="169" t="e">
        <f aca="false">B4*C4</f>
        <v>#REF!</v>
      </c>
    </row>
    <row r="5" customFormat="false" ht="12.75" hidden="false" customHeight="true" outlineLevel="0" collapsed="false">
      <c r="A5" s="167" t="e">
        <f aca="false">#REF!</f>
        <v>#REF!</v>
      </c>
      <c r="B5" s="26" t="e">
        <f aca="false">#REF!</f>
        <v>#REF!</v>
      </c>
      <c r="C5" s="3" t="n">
        <v>10</v>
      </c>
      <c r="D5" s="168" t="n">
        <v>20</v>
      </c>
      <c r="E5" s="169" t="e">
        <f aca="false">B5*C5</f>
        <v>#REF!</v>
      </c>
    </row>
    <row r="6" customFormat="false" ht="12.75" hidden="false" customHeight="true" outlineLevel="0" collapsed="false">
      <c r="A6" s="167" t="e">
        <f aca="false">#REF!</f>
        <v>#REF!</v>
      </c>
      <c r="B6" s="26" t="e">
        <f aca="false">#REF!</f>
        <v>#REF!</v>
      </c>
      <c r="C6" s="3" t="n">
        <v>10</v>
      </c>
      <c r="D6" s="168" t="n">
        <v>20</v>
      </c>
      <c r="E6" s="169" t="e">
        <f aca="false">B6*C6</f>
        <v>#REF!</v>
      </c>
    </row>
    <row r="7" customFormat="false" ht="12.75" hidden="false" customHeight="true" outlineLevel="0" collapsed="false">
      <c r="A7" s="170" t="s">
        <v>139</v>
      </c>
      <c r="B7" s="170"/>
      <c r="C7" s="170"/>
      <c r="D7" s="171"/>
      <c r="E7" s="172" t="e">
        <f aca="false">ROUND(SUM(E4:E6),2)</f>
        <v>#REF!</v>
      </c>
      <c r="F7" s="10"/>
      <c r="G7" s="10"/>
      <c r="K7" s="10"/>
      <c r="L7" s="10"/>
    </row>
    <row r="8" customFormat="false" ht="13.5" hidden="false" customHeight="true" outlineLevel="0" collapsed="false">
      <c r="A8" s="173" t="s">
        <v>140</v>
      </c>
      <c r="B8" s="173"/>
      <c r="C8" s="173"/>
      <c r="D8" s="174"/>
      <c r="E8" s="175" t="e">
        <f aca="false">E7*12</f>
        <v>#REF!</v>
      </c>
      <c r="F8" s="10"/>
      <c r="G8" s="10"/>
      <c r="K8" s="10"/>
      <c r="L8" s="10"/>
    </row>
    <row r="9" customFormat="false" ht="12.75" hidden="false" customHeight="true" outlineLevel="0" collapsed="false">
      <c r="A9" s="1" t="s">
        <v>141</v>
      </c>
      <c r="B9" s="1"/>
      <c r="C9" s="1"/>
      <c r="D9" s="1"/>
      <c r="E9" s="1"/>
    </row>
    <row r="10" customFormat="false" ht="12.75" hidden="false" customHeight="true" outlineLevel="0" collapsed="false">
      <c r="A10" s="163" t="s">
        <v>134</v>
      </c>
      <c r="B10" s="164" t="s">
        <v>135</v>
      </c>
      <c r="C10" s="164" t="s">
        <v>136</v>
      </c>
      <c r="D10" s="165" t="s">
        <v>137</v>
      </c>
      <c r="E10" s="166" t="s">
        <v>138</v>
      </c>
    </row>
    <row r="11" customFormat="false" ht="12.75" hidden="false" customHeight="true" outlineLevel="0" collapsed="false">
      <c r="A11" s="167" t="e">
        <f aca="false">#REF!</f>
        <v>#REF!</v>
      </c>
      <c r="B11" s="26" t="e">
        <f aca="false">#REF!</f>
        <v>#REF!</v>
      </c>
      <c r="C11" s="3" t="n">
        <v>7</v>
      </c>
      <c r="D11" s="168" t="n">
        <v>7</v>
      </c>
      <c r="E11" s="169" t="e">
        <f aca="false">B11*C11</f>
        <v>#REF!</v>
      </c>
    </row>
    <row r="12" customFormat="false" ht="12.75" hidden="false" customHeight="true" outlineLevel="0" collapsed="false">
      <c r="A12" s="167" t="e">
        <f aca="false">#REF!</f>
        <v>#REF!</v>
      </c>
      <c r="B12" s="26" t="e">
        <f aca="false">#REF!</f>
        <v>#REF!</v>
      </c>
      <c r="C12" s="3" t="n">
        <v>10</v>
      </c>
      <c r="D12" s="168" t="n">
        <v>20</v>
      </c>
      <c r="E12" s="169" t="e">
        <f aca="false">B12*C12</f>
        <v>#REF!</v>
      </c>
    </row>
    <row r="13" customFormat="false" ht="12.75" hidden="false" customHeight="true" outlineLevel="0" collapsed="false">
      <c r="A13" s="167" t="e">
        <f aca="false">#REF!</f>
        <v>#REF!</v>
      </c>
      <c r="B13" s="26" t="e">
        <f aca="false">#REF!</f>
        <v>#REF!</v>
      </c>
      <c r="C13" s="3" t="n">
        <v>10</v>
      </c>
      <c r="D13" s="168" t="n">
        <v>20</v>
      </c>
      <c r="E13" s="169" t="e">
        <f aca="false">B13*C13</f>
        <v>#REF!</v>
      </c>
    </row>
    <row r="14" customFormat="false" ht="12.75" hidden="false" customHeight="true" outlineLevel="0" collapsed="false">
      <c r="A14" s="170" t="s">
        <v>139</v>
      </c>
      <c r="B14" s="170"/>
      <c r="C14" s="170"/>
      <c r="D14" s="171"/>
      <c r="E14" s="172" t="e">
        <f aca="false">ROUND(SUM(E11:E13),2)</f>
        <v>#REF!</v>
      </c>
    </row>
    <row r="15" customFormat="false" ht="12.75" hidden="false" customHeight="true" outlineLevel="0" collapsed="false">
      <c r="A15" s="173" t="s">
        <v>140</v>
      </c>
      <c r="B15" s="173"/>
      <c r="C15" s="173"/>
      <c r="D15" s="171"/>
      <c r="E15" s="172" t="e">
        <f aca="false">E14*12</f>
        <v>#REF!</v>
      </c>
    </row>
    <row r="16" customFormat="false" ht="12.75" hidden="false" customHeight="true" outlineLevel="0" collapsed="false">
      <c r="B16" s="176" t="s">
        <v>142</v>
      </c>
      <c r="C16" s="3"/>
      <c r="D16" s="177"/>
      <c r="E16" s="178" t="e">
        <f aca="false">E8+E15</f>
        <v>#REF!</v>
      </c>
    </row>
    <row r="17" customFormat="false" ht="12.75" hidden="false" customHeight="true" outlineLevel="0" collapsed="false">
      <c r="C17" s="21"/>
    </row>
    <row r="18" customFormat="false" ht="12.75" hidden="false" customHeight="true" outlineLevel="0" collapsed="false">
      <c r="C18" s="21"/>
    </row>
    <row r="19" customFormat="false" ht="12.75" hidden="false" customHeight="true" outlineLevel="0" collapsed="false">
      <c r="C19" s="21"/>
    </row>
    <row r="20" customFormat="false" ht="12.75" hidden="false" customHeight="true" outlineLevel="0" collapsed="false">
      <c r="C20" s="21"/>
    </row>
    <row r="21" customFormat="false" ht="12.75" hidden="false" customHeight="true" outlineLevel="0" collapsed="false">
      <c r="C21" s="21"/>
    </row>
    <row r="22" customFormat="false" ht="12.75" hidden="false" customHeight="true" outlineLevel="0" collapsed="false">
      <c r="C22" s="21"/>
    </row>
    <row r="23" customFormat="false" ht="12.75" hidden="false" customHeight="true" outlineLevel="0" collapsed="false">
      <c r="C23" s="21"/>
    </row>
    <row r="24" customFormat="false" ht="12.75" hidden="false" customHeight="true" outlineLevel="0" collapsed="false">
      <c r="C24" s="21"/>
    </row>
    <row r="25" customFormat="false" ht="12.75" hidden="false" customHeight="true" outlineLevel="0" collapsed="false">
      <c r="C25" s="21"/>
    </row>
    <row r="26" customFormat="false" ht="12.75" hidden="false" customHeight="true" outlineLevel="0" collapsed="false">
      <c r="C26" s="21"/>
    </row>
    <row r="27" customFormat="false" ht="12.75" hidden="false" customHeight="true" outlineLevel="0" collapsed="false">
      <c r="C27" s="21"/>
    </row>
    <row r="28" customFormat="false" ht="12.75" hidden="false" customHeight="true" outlineLevel="0" collapsed="false">
      <c r="C28" s="21"/>
    </row>
    <row r="29" customFormat="false" ht="12.75" hidden="false" customHeight="true" outlineLevel="0" collapsed="false">
      <c r="C29" s="21"/>
    </row>
    <row r="30" customFormat="false" ht="12.75" hidden="false" customHeight="true" outlineLevel="0" collapsed="false">
      <c r="C30" s="21"/>
    </row>
    <row r="31" customFormat="false" ht="12.75" hidden="false" customHeight="true" outlineLevel="0" collapsed="false">
      <c r="C31" s="21"/>
    </row>
    <row r="32" customFormat="false" ht="12.75" hidden="false" customHeight="true" outlineLevel="0" collapsed="false">
      <c r="C32" s="21"/>
    </row>
    <row r="33" customFormat="false" ht="12.75" hidden="false" customHeight="true" outlineLevel="0" collapsed="false">
      <c r="C33" s="21"/>
    </row>
    <row r="34" customFormat="false" ht="12.75" hidden="false" customHeight="true" outlineLevel="0" collapsed="false">
      <c r="C34" s="21"/>
    </row>
    <row r="35" customFormat="false" ht="12.75" hidden="false" customHeight="true" outlineLevel="0" collapsed="false">
      <c r="C35" s="21"/>
    </row>
    <row r="36" customFormat="false" ht="12.75" hidden="false" customHeight="true" outlineLevel="0" collapsed="false">
      <c r="C36" s="21"/>
    </row>
    <row r="37" customFormat="false" ht="12.75" hidden="false" customHeight="true" outlineLevel="0" collapsed="false">
      <c r="C37" s="21"/>
    </row>
    <row r="38" customFormat="false" ht="12.75" hidden="false" customHeight="true" outlineLevel="0" collapsed="false">
      <c r="C38" s="21"/>
    </row>
    <row r="39" customFormat="false" ht="12.75" hidden="false" customHeight="true" outlineLevel="0" collapsed="false">
      <c r="C39" s="21"/>
    </row>
    <row r="40" customFormat="false" ht="12.75" hidden="false" customHeight="true" outlineLevel="0" collapsed="false">
      <c r="C40" s="21"/>
    </row>
    <row r="41" customFormat="false" ht="12.75" hidden="false" customHeight="true" outlineLevel="0" collapsed="false">
      <c r="C41" s="21"/>
    </row>
    <row r="42" customFormat="false" ht="12.75" hidden="false" customHeight="true" outlineLevel="0" collapsed="false">
      <c r="C42" s="21"/>
    </row>
    <row r="43" customFormat="false" ht="12.75" hidden="false" customHeight="true" outlineLevel="0" collapsed="false">
      <c r="C43" s="21"/>
    </row>
    <row r="44" customFormat="false" ht="12.75" hidden="false" customHeight="true" outlineLevel="0" collapsed="false">
      <c r="C44" s="21"/>
    </row>
    <row r="45" customFormat="false" ht="12.75" hidden="false" customHeight="true" outlineLevel="0" collapsed="false">
      <c r="C45" s="21"/>
    </row>
    <row r="46" customFormat="false" ht="12.75" hidden="false" customHeight="true" outlineLevel="0" collapsed="false">
      <c r="C46" s="21"/>
    </row>
    <row r="47" customFormat="false" ht="12.75" hidden="false" customHeight="true" outlineLevel="0" collapsed="false">
      <c r="C47" s="21"/>
    </row>
    <row r="48" customFormat="false" ht="12.75" hidden="false" customHeight="true" outlineLevel="0" collapsed="false">
      <c r="C48" s="21"/>
    </row>
    <row r="49" customFormat="false" ht="12.75" hidden="false" customHeight="true" outlineLevel="0" collapsed="false">
      <c r="C49" s="21"/>
    </row>
    <row r="50" customFormat="false" ht="12.75" hidden="false" customHeight="true" outlineLevel="0" collapsed="false">
      <c r="C50" s="21"/>
    </row>
    <row r="51" customFormat="false" ht="12.75" hidden="false" customHeight="true" outlineLevel="0" collapsed="false">
      <c r="C51" s="21"/>
    </row>
    <row r="52" customFormat="false" ht="12.75" hidden="false" customHeight="true" outlineLevel="0" collapsed="false">
      <c r="C52" s="21"/>
    </row>
    <row r="53" customFormat="false" ht="12.75" hidden="false" customHeight="true" outlineLevel="0" collapsed="false">
      <c r="C53" s="21"/>
    </row>
    <row r="54" customFormat="false" ht="12.75" hidden="false" customHeight="true" outlineLevel="0" collapsed="false">
      <c r="C54" s="21"/>
    </row>
    <row r="55" customFormat="false" ht="12.75" hidden="false" customHeight="true" outlineLevel="0" collapsed="false">
      <c r="C55" s="21"/>
    </row>
    <row r="56" customFormat="false" ht="12.75" hidden="false" customHeight="true" outlineLevel="0" collapsed="false">
      <c r="C56" s="21"/>
    </row>
    <row r="57" customFormat="false" ht="12.75" hidden="false" customHeight="true" outlineLevel="0" collapsed="false">
      <c r="C57" s="21"/>
    </row>
    <row r="58" customFormat="false" ht="12.75" hidden="false" customHeight="true" outlineLevel="0" collapsed="false">
      <c r="C58" s="21"/>
    </row>
    <row r="59" customFormat="false" ht="12.75" hidden="false" customHeight="true" outlineLevel="0" collapsed="false">
      <c r="C59" s="21"/>
    </row>
    <row r="60" customFormat="false" ht="12.75" hidden="false" customHeight="true" outlineLevel="0" collapsed="false">
      <c r="C60" s="21"/>
    </row>
    <row r="61" customFormat="false" ht="12.75" hidden="false" customHeight="true" outlineLevel="0" collapsed="false">
      <c r="C61" s="21"/>
    </row>
    <row r="62" customFormat="false" ht="12.75" hidden="false" customHeight="true" outlineLevel="0" collapsed="false">
      <c r="C62" s="21"/>
    </row>
    <row r="63" customFormat="false" ht="12.75" hidden="false" customHeight="true" outlineLevel="0" collapsed="false">
      <c r="C63" s="21"/>
    </row>
    <row r="64" customFormat="false" ht="12.75" hidden="false" customHeight="true" outlineLevel="0" collapsed="false">
      <c r="C64" s="21"/>
    </row>
    <row r="65" customFormat="false" ht="12.75" hidden="false" customHeight="true" outlineLevel="0" collapsed="false">
      <c r="C65" s="21"/>
    </row>
    <row r="66" customFormat="false" ht="12.75" hidden="false" customHeight="true" outlineLevel="0" collapsed="false">
      <c r="C66" s="21"/>
    </row>
    <row r="67" customFormat="false" ht="12.75" hidden="false" customHeight="true" outlineLevel="0" collapsed="false">
      <c r="C67" s="21"/>
    </row>
    <row r="68" customFormat="false" ht="12.75" hidden="false" customHeight="true" outlineLevel="0" collapsed="false">
      <c r="C68" s="21"/>
    </row>
    <row r="69" customFormat="false" ht="12.75" hidden="false" customHeight="true" outlineLevel="0" collapsed="false">
      <c r="C69" s="21"/>
    </row>
    <row r="70" customFormat="false" ht="12.75" hidden="false" customHeight="true" outlineLevel="0" collapsed="false">
      <c r="C70" s="21"/>
    </row>
    <row r="71" customFormat="false" ht="12.75" hidden="false" customHeight="true" outlineLevel="0" collapsed="false">
      <c r="C71" s="21"/>
    </row>
    <row r="72" customFormat="false" ht="12.75" hidden="false" customHeight="true" outlineLevel="0" collapsed="false">
      <c r="C72" s="21"/>
    </row>
    <row r="73" customFormat="false" ht="12.75" hidden="false" customHeight="true" outlineLevel="0" collapsed="false">
      <c r="C73" s="21"/>
    </row>
    <row r="74" customFormat="false" ht="12.75" hidden="false" customHeight="true" outlineLevel="0" collapsed="false">
      <c r="C74" s="21"/>
    </row>
    <row r="75" customFormat="false" ht="12.75" hidden="false" customHeight="true" outlineLevel="0" collapsed="false">
      <c r="C75" s="21"/>
    </row>
    <row r="76" customFormat="false" ht="12.75" hidden="false" customHeight="true" outlineLevel="0" collapsed="false">
      <c r="C76" s="21"/>
    </row>
    <row r="77" customFormat="false" ht="12.75" hidden="false" customHeight="true" outlineLevel="0" collapsed="false">
      <c r="C77" s="21"/>
    </row>
    <row r="78" customFormat="false" ht="12.75" hidden="false" customHeight="true" outlineLevel="0" collapsed="false">
      <c r="C78" s="21"/>
    </row>
    <row r="79" customFormat="false" ht="12.75" hidden="false" customHeight="true" outlineLevel="0" collapsed="false">
      <c r="C79" s="21"/>
    </row>
    <row r="80" customFormat="false" ht="12.75" hidden="false" customHeight="true" outlineLevel="0" collapsed="false">
      <c r="C80" s="21"/>
    </row>
    <row r="81" customFormat="false" ht="12.75" hidden="false" customHeight="true" outlineLevel="0" collapsed="false">
      <c r="C81" s="21"/>
    </row>
    <row r="82" customFormat="false" ht="12.75" hidden="false" customHeight="true" outlineLevel="0" collapsed="false">
      <c r="C82" s="21"/>
    </row>
    <row r="83" customFormat="false" ht="12.75" hidden="false" customHeight="true" outlineLevel="0" collapsed="false">
      <c r="C83" s="21"/>
    </row>
    <row r="84" customFormat="false" ht="12.75" hidden="false" customHeight="true" outlineLevel="0" collapsed="false">
      <c r="C84" s="21"/>
    </row>
    <row r="85" customFormat="false" ht="12.75" hidden="false" customHeight="true" outlineLevel="0" collapsed="false">
      <c r="C85" s="21"/>
    </row>
    <row r="86" customFormat="false" ht="12.75" hidden="false" customHeight="true" outlineLevel="0" collapsed="false">
      <c r="C86" s="21"/>
    </row>
    <row r="87" customFormat="false" ht="12.75" hidden="false" customHeight="true" outlineLevel="0" collapsed="false">
      <c r="C87" s="21"/>
    </row>
    <row r="88" customFormat="false" ht="12.75" hidden="false" customHeight="true" outlineLevel="0" collapsed="false">
      <c r="C88" s="21"/>
    </row>
    <row r="89" customFormat="false" ht="12.75" hidden="false" customHeight="true" outlineLevel="0" collapsed="false">
      <c r="C89" s="21"/>
    </row>
    <row r="90" customFormat="false" ht="12.75" hidden="false" customHeight="true" outlineLevel="0" collapsed="false">
      <c r="C90" s="21"/>
    </row>
    <row r="91" customFormat="false" ht="12.75" hidden="false" customHeight="true" outlineLevel="0" collapsed="false">
      <c r="C91" s="21"/>
    </row>
    <row r="92" customFormat="false" ht="12.75" hidden="false" customHeight="true" outlineLevel="0" collapsed="false">
      <c r="C92" s="21"/>
    </row>
    <row r="93" customFormat="false" ht="12.75" hidden="false" customHeight="true" outlineLevel="0" collapsed="false">
      <c r="C93" s="21"/>
    </row>
    <row r="94" customFormat="false" ht="12.75" hidden="false" customHeight="true" outlineLevel="0" collapsed="false">
      <c r="C94" s="21"/>
    </row>
    <row r="95" customFormat="false" ht="12.75" hidden="false" customHeight="true" outlineLevel="0" collapsed="false">
      <c r="C95" s="21"/>
    </row>
    <row r="96" customFormat="false" ht="12.75" hidden="false" customHeight="true" outlineLevel="0" collapsed="false">
      <c r="C96" s="21"/>
    </row>
    <row r="97" customFormat="false" ht="12.75" hidden="false" customHeight="true" outlineLevel="0" collapsed="false">
      <c r="C97" s="21"/>
    </row>
    <row r="98" customFormat="false" ht="12.75" hidden="false" customHeight="true" outlineLevel="0" collapsed="false">
      <c r="C98" s="21"/>
    </row>
    <row r="99" customFormat="false" ht="12.75" hidden="false" customHeight="true" outlineLevel="0" collapsed="false">
      <c r="C99" s="21"/>
    </row>
    <row r="100" customFormat="false" ht="12.75" hidden="false" customHeight="true" outlineLevel="0" collapsed="false">
      <c r="C100" s="21"/>
    </row>
    <row r="101" customFormat="false" ht="12.75" hidden="false" customHeight="true" outlineLevel="0" collapsed="false">
      <c r="C101" s="21"/>
    </row>
    <row r="102" customFormat="false" ht="12.75" hidden="false" customHeight="true" outlineLevel="0" collapsed="false">
      <c r="C102" s="21"/>
    </row>
    <row r="103" customFormat="false" ht="12.75" hidden="false" customHeight="true" outlineLevel="0" collapsed="false">
      <c r="C103" s="21"/>
    </row>
    <row r="104" customFormat="false" ht="12.75" hidden="false" customHeight="true" outlineLevel="0" collapsed="false">
      <c r="C104" s="21"/>
    </row>
    <row r="105" customFormat="false" ht="12.75" hidden="false" customHeight="true" outlineLevel="0" collapsed="false">
      <c r="C105" s="21"/>
    </row>
    <row r="106" customFormat="false" ht="12.75" hidden="false" customHeight="true" outlineLevel="0" collapsed="false">
      <c r="C106" s="21"/>
    </row>
    <row r="107" customFormat="false" ht="12.75" hidden="false" customHeight="true" outlineLevel="0" collapsed="false">
      <c r="C107" s="21"/>
    </row>
    <row r="108" customFormat="false" ht="12.75" hidden="false" customHeight="true" outlineLevel="0" collapsed="false">
      <c r="C108" s="21"/>
    </row>
    <row r="109" customFormat="false" ht="12.75" hidden="false" customHeight="true" outlineLevel="0" collapsed="false">
      <c r="C109" s="21"/>
    </row>
    <row r="110" customFormat="false" ht="12.75" hidden="false" customHeight="true" outlineLevel="0" collapsed="false">
      <c r="C110" s="21"/>
    </row>
    <row r="111" customFormat="false" ht="12.75" hidden="false" customHeight="true" outlineLevel="0" collapsed="false">
      <c r="C111" s="21"/>
    </row>
    <row r="112" customFormat="false" ht="12.75" hidden="false" customHeight="true" outlineLevel="0" collapsed="false">
      <c r="C112" s="21"/>
    </row>
    <row r="113" customFormat="false" ht="12.75" hidden="false" customHeight="true" outlineLevel="0" collapsed="false">
      <c r="C113" s="21"/>
    </row>
    <row r="114" customFormat="false" ht="12.75" hidden="false" customHeight="true" outlineLevel="0" collapsed="false">
      <c r="C114" s="21"/>
    </row>
    <row r="115" customFormat="false" ht="12.75" hidden="false" customHeight="true" outlineLevel="0" collapsed="false">
      <c r="C115" s="21"/>
    </row>
    <row r="116" customFormat="false" ht="12.75" hidden="false" customHeight="true" outlineLevel="0" collapsed="false">
      <c r="C116" s="21"/>
    </row>
    <row r="117" customFormat="false" ht="12.75" hidden="false" customHeight="true" outlineLevel="0" collapsed="false">
      <c r="C117" s="21"/>
    </row>
    <row r="118" customFormat="false" ht="12.75" hidden="false" customHeight="true" outlineLevel="0" collapsed="false">
      <c r="C118" s="21"/>
    </row>
    <row r="119" customFormat="false" ht="12.75" hidden="false" customHeight="true" outlineLevel="0" collapsed="false">
      <c r="C119" s="21"/>
    </row>
    <row r="120" customFormat="false" ht="12.75" hidden="false" customHeight="true" outlineLevel="0" collapsed="false">
      <c r="C120" s="21"/>
    </row>
    <row r="121" customFormat="false" ht="12.75" hidden="false" customHeight="true" outlineLevel="0" collapsed="false">
      <c r="C121" s="21"/>
    </row>
    <row r="122" customFormat="false" ht="12.75" hidden="false" customHeight="true" outlineLevel="0" collapsed="false">
      <c r="C122" s="21"/>
    </row>
    <row r="123" customFormat="false" ht="12.75" hidden="false" customHeight="true" outlineLevel="0" collapsed="false">
      <c r="C123" s="21"/>
    </row>
    <row r="124" customFormat="false" ht="12.75" hidden="false" customHeight="true" outlineLevel="0" collapsed="false">
      <c r="C124" s="21"/>
    </row>
    <row r="125" customFormat="false" ht="12.75" hidden="false" customHeight="true" outlineLevel="0" collapsed="false">
      <c r="C125" s="21"/>
    </row>
    <row r="126" customFormat="false" ht="12.75" hidden="false" customHeight="true" outlineLevel="0" collapsed="false">
      <c r="C126" s="21"/>
    </row>
    <row r="127" customFormat="false" ht="12.75" hidden="false" customHeight="true" outlineLevel="0" collapsed="false">
      <c r="C127" s="21"/>
    </row>
    <row r="128" customFormat="false" ht="12.75" hidden="false" customHeight="true" outlineLevel="0" collapsed="false">
      <c r="C128" s="21"/>
    </row>
    <row r="129" customFormat="false" ht="12.75" hidden="false" customHeight="true" outlineLevel="0" collapsed="false">
      <c r="C129" s="21"/>
    </row>
    <row r="130" customFormat="false" ht="12.75" hidden="false" customHeight="true" outlineLevel="0" collapsed="false">
      <c r="C130" s="21"/>
    </row>
    <row r="131" customFormat="false" ht="12.75" hidden="false" customHeight="true" outlineLevel="0" collapsed="false">
      <c r="C131" s="21"/>
    </row>
    <row r="132" customFormat="false" ht="12.75" hidden="false" customHeight="true" outlineLevel="0" collapsed="false">
      <c r="C132" s="21"/>
    </row>
    <row r="133" customFormat="false" ht="12.75" hidden="false" customHeight="true" outlineLevel="0" collapsed="false">
      <c r="C133" s="21"/>
    </row>
    <row r="134" customFormat="false" ht="12.75" hidden="false" customHeight="true" outlineLevel="0" collapsed="false">
      <c r="C134" s="21"/>
    </row>
    <row r="135" customFormat="false" ht="12.75" hidden="false" customHeight="true" outlineLevel="0" collapsed="false">
      <c r="C135" s="21"/>
    </row>
    <row r="136" customFormat="false" ht="12.75" hidden="false" customHeight="true" outlineLevel="0" collapsed="false">
      <c r="C136" s="21"/>
    </row>
    <row r="137" customFormat="false" ht="12.75" hidden="false" customHeight="true" outlineLevel="0" collapsed="false">
      <c r="C137" s="21"/>
    </row>
    <row r="138" customFormat="false" ht="12.75" hidden="false" customHeight="true" outlineLevel="0" collapsed="false">
      <c r="C138" s="21"/>
    </row>
    <row r="139" customFormat="false" ht="12.75" hidden="false" customHeight="true" outlineLevel="0" collapsed="false">
      <c r="C139" s="21"/>
    </row>
    <row r="140" customFormat="false" ht="12.75" hidden="false" customHeight="true" outlineLevel="0" collapsed="false">
      <c r="C140" s="21"/>
    </row>
    <row r="141" customFormat="false" ht="12.75" hidden="false" customHeight="true" outlineLevel="0" collapsed="false">
      <c r="C141" s="21"/>
    </row>
    <row r="142" customFormat="false" ht="12.75" hidden="false" customHeight="true" outlineLevel="0" collapsed="false">
      <c r="C142" s="21"/>
    </row>
    <row r="143" customFormat="false" ht="12.75" hidden="false" customHeight="true" outlineLevel="0" collapsed="false">
      <c r="C143" s="21"/>
    </row>
    <row r="144" customFormat="false" ht="12.75" hidden="false" customHeight="true" outlineLevel="0" collapsed="false">
      <c r="C144" s="21"/>
    </row>
    <row r="145" customFormat="false" ht="12.75" hidden="false" customHeight="true" outlineLevel="0" collapsed="false">
      <c r="C145" s="21"/>
    </row>
    <row r="146" customFormat="false" ht="12.75" hidden="false" customHeight="true" outlineLevel="0" collapsed="false">
      <c r="C146" s="21"/>
    </row>
    <row r="147" customFormat="false" ht="12.75" hidden="false" customHeight="true" outlineLevel="0" collapsed="false">
      <c r="C147" s="21"/>
    </row>
    <row r="148" customFormat="false" ht="12.75" hidden="false" customHeight="true" outlineLevel="0" collapsed="false">
      <c r="C148" s="21"/>
    </row>
    <row r="149" customFormat="false" ht="12.75" hidden="false" customHeight="true" outlineLevel="0" collapsed="false">
      <c r="C149" s="21"/>
    </row>
    <row r="150" customFormat="false" ht="12.75" hidden="false" customHeight="true" outlineLevel="0" collapsed="false">
      <c r="C150" s="21"/>
    </row>
    <row r="151" customFormat="false" ht="12.75" hidden="false" customHeight="true" outlineLevel="0" collapsed="false">
      <c r="C151" s="21"/>
    </row>
    <row r="152" customFormat="false" ht="12.75" hidden="false" customHeight="true" outlineLevel="0" collapsed="false">
      <c r="C152" s="21"/>
    </row>
    <row r="153" customFormat="false" ht="12.75" hidden="false" customHeight="true" outlineLevel="0" collapsed="false">
      <c r="C153" s="21"/>
    </row>
    <row r="154" customFormat="false" ht="12.75" hidden="false" customHeight="true" outlineLevel="0" collapsed="false">
      <c r="C154" s="21"/>
    </row>
    <row r="155" customFormat="false" ht="12.75" hidden="false" customHeight="true" outlineLevel="0" collapsed="false">
      <c r="C155" s="21"/>
    </row>
    <row r="156" customFormat="false" ht="12.75" hidden="false" customHeight="true" outlineLevel="0" collapsed="false">
      <c r="C156" s="21"/>
    </row>
    <row r="157" customFormat="false" ht="12.75" hidden="false" customHeight="true" outlineLevel="0" collapsed="false">
      <c r="C157" s="21"/>
    </row>
    <row r="158" customFormat="false" ht="12.75" hidden="false" customHeight="true" outlineLevel="0" collapsed="false">
      <c r="C158" s="21"/>
    </row>
    <row r="159" customFormat="false" ht="12.75" hidden="false" customHeight="true" outlineLevel="0" collapsed="false">
      <c r="C159" s="21"/>
    </row>
    <row r="160" customFormat="false" ht="12.75" hidden="false" customHeight="true" outlineLevel="0" collapsed="false">
      <c r="C160" s="21"/>
    </row>
    <row r="161" customFormat="false" ht="12.75" hidden="false" customHeight="true" outlineLevel="0" collapsed="false">
      <c r="C161" s="21"/>
    </row>
    <row r="162" customFormat="false" ht="12.75" hidden="false" customHeight="true" outlineLevel="0" collapsed="false">
      <c r="C162" s="21"/>
    </row>
    <row r="163" customFormat="false" ht="12.75" hidden="false" customHeight="true" outlineLevel="0" collapsed="false">
      <c r="C163" s="21"/>
    </row>
    <row r="164" customFormat="false" ht="12.75" hidden="false" customHeight="true" outlineLevel="0" collapsed="false">
      <c r="C164" s="21"/>
    </row>
    <row r="165" customFormat="false" ht="12.75" hidden="false" customHeight="true" outlineLevel="0" collapsed="false">
      <c r="C165" s="21"/>
    </row>
    <row r="166" customFormat="false" ht="12.75" hidden="false" customHeight="true" outlineLevel="0" collapsed="false">
      <c r="C166" s="21"/>
    </row>
    <row r="167" customFormat="false" ht="12.75" hidden="false" customHeight="true" outlineLevel="0" collapsed="false">
      <c r="C167" s="21"/>
    </row>
    <row r="168" customFormat="false" ht="12.75" hidden="false" customHeight="true" outlineLevel="0" collapsed="false">
      <c r="C168" s="21"/>
    </row>
    <row r="169" customFormat="false" ht="12.75" hidden="false" customHeight="true" outlineLevel="0" collapsed="false">
      <c r="C169" s="21"/>
    </row>
    <row r="170" customFormat="false" ht="12.75" hidden="false" customHeight="true" outlineLevel="0" collapsed="false">
      <c r="C170" s="21"/>
    </row>
    <row r="171" customFormat="false" ht="12.75" hidden="false" customHeight="true" outlineLevel="0" collapsed="false">
      <c r="C171" s="21"/>
    </row>
    <row r="172" customFormat="false" ht="12.75" hidden="false" customHeight="true" outlineLevel="0" collapsed="false">
      <c r="C172" s="21"/>
    </row>
    <row r="173" customFormat="false" ht="12.75" hidden="false" customHeight="true" outlineLevel="0" collapsed="false">
      <c r="C173" s="21"/>
    </row>
    <row r="174" customFormat="false" ht="12.75" hidden="false" customHeight="true" outlineLevel="0" collapsed="false">
      <c r="C174" s="21"/>
    </row>
    <row r="175" customFormat="false" ht="12.75" hidden="false" customHeight="true" outlineLevel="0" collapsed="false">
      <c r="C175" s="21"/>
    </row>
    <row r="176" customFormat="false" ht="12.75" hidden="false" customHeight="true" outlineLevel="0" collapsed="false">
      <c r="C176" s="21"/>
    </row>
    <row r="177" customFormat="false" ht="12.75" hidden="false" customHeight="true" outlineLevel="0" collapsed="false">
      <c r="C177" s="21"/>
    </row>
    <row r="178" customFormat="false" ht="12.75" hidden="false" customHeight="true" outlineLevel="0" collapsed="false">
      <c r="C178" s="21"/>
    </row>
    <row r="179" customFormat="false" ht="12.75" hidden="false" customHeight="true" outlineLevel="0" collapsed="false">
      <c r="C179" s="21"/>
    </row>
    <row r="180" customFormat="false" ht="12.75" hidden="false" customHeight="true" outlineLevel="0" collapsed="false">
      <c r="C180" s="21"/>
    </row>
    <row r="181" customFormat="false" ht="12.75" hidden="false" customHeight="true" outlineLevel="0" collapsed="false">
      <c r="C181" s="21"/>
    </row>
    <row r="182" customFormat="false" ht="12.75" hidden="false" customHeight="true" outlineLevel="0" collapsed="false">
      <c r="C182" s="21"/>
    </row>
    <row r="183" customFormat="false" ht="12.75" hidden="false" customHeight="true" outlineLevel="0" collapsed="false">
      <c r="C183" s="21"/>
    </row>
    <row r="184" customFormat="false" ht="12.75" hidden="false" customHeight="true" outlineLevel="0" collapsed="false">
      <c r="C184" s="21"/>
    </row>
    <row r="185" customFormat="false" ht="12.75" hidden="false" customHeight="true" outlineLevel="0" collapsed="false">
      <c r="C185" s="21"/>
    </row>
    <row r="186" customFormat="false" ht="12.75" hidden="false" customHeight="true" outlineLevel="0" collapsed="false">
      <c r="C186" s="21"/>
    </row>
    <row r="187" customFormat="false" ht="12.75" hidden="false" customHeight="true" outlineLevel="0" collapsed="false">
      <c r="C187" s="21"/>
    </row>
    <row r="188" customFormat="false" ht="12.75" hidden="false" customHeight="true" outlineLevel="0" collapsed="false">
      <c r="C188" s="21"/>
    </row>
    <row r="189" customFormat="false" ht="12.75" hidden="false" customHeight="true" outlineLevel="0" collapsed="false">
      <c r="C189" s="21"/>
    </row>
    <row r="190" customFormat="false" ht="12.75" hidden="false" customHeight="true" outlineLevel="0" collapsed="false">
      <c r="C190" s="21"/>
    </row>
    <row r="191" customFormat="false" ht="12.75" hidden="false" customHeight="true" outlineLevel="0" collapsed="false">
      <c r="C191" s="21"/>
    </row>
    <row r="192" customFormat="false" ht="12.75" hidden="false" customHeight="true" outlineLevel="0" collapsed="false">
      <c r="C192" s="21"/>
    </row>
    <row r="193" customFormat="false" ht="12.75" hidden="false" customHeight="true" outlineLevel="0" collapsed="false">
      <c r="C193" s="21"/>
    </row>
    <row r="194" customFormat="false" ht="12.75" hidden="false" customHeight="true" outlineLevel="0" collapsed="false">
      <c r="C194" s="21"/>
    </row>
    <row r="195" customFormat="false" ht="12.75" hidden="false" customHeight="true" outlineLevel="0" collapsed="false">
      <c r="C195" s="21"/>
    </row>
    <row r="196" customFormat="false" ht="12.75" hidden="false" customHeight="true" outlineLevel="0" collapsed="false">
      <c r="C196" s="21"/>
    </row>
    <row r="197" customFormat="false" ht="12.75" hidden="false" customHeight="true" outlineLevel="0" collapsed="false">
      <c r="C197" s="21"/>
    </row>
    <row r="198" customFormat="false" ht="12.75" hidden="false" customHeight="true" outlineLevel="0" collapsed="false">
      <c r="C198" s="21"/>
    </row>
    <row r="199" customFormat="false" ht="12.75" hidden="false" customHeight="true" outlineLevel="0" collapsed="false">
      <c r="C199" s="21"/>
    </row>
    <row r="200" customFormat="false" ht="12.75" hidden="false" customHeight="true" outlineLevel="0" collapsed="false">
      <c r="C200" s="21"/>
    </row>
    <row r="201" customFormat="false" ht="12.75" hidden="false" customHeight="true" outlineLevel="0" collapsed="false">
      <c r="C201" s="21"/>
    </row>
    <row r="202" customFormat="false" ht="12.75" hidden="false" customHeight="true" outlineLevel="0" collapsed="false">
      <c r="C202" s="21"/>
    </row>
    <row r="203" customFormat="false" ht="12.75" hidden="false" customHeight="true" outlineLevel="0" collapsed="false">
      <c r="C203" s="21"/>
    </row>
    <row r="204" customFormat="false" ht="12.75" hidden="false" customHeight="true" outlineLevel="0" collapsed="false">
      <c r="C204" s="21"/>
    </row>
    <row r="205" customFormat="false" ht="12.75" hidden="false" customHeight="true" outlineLevel="0" collapsed="false">
      <c r="C205" s="21"/>
    </row>
    <row r="206" customFormat="false" ht="12.75" hidden="false" customHeight="true" outlineLevel="0" collapsed="false">
      <c r="C206" s="21"/>
    </row>
    <row r="207" customFormat="false" ht="12.75" hidden="false" customHeight="true" outlineLevel="0" collapsed="false">
      <c r="C207" s="21"/>
    </row>
    <row r="208" customFormat="false" ht="12.75" hidden="false" customHeight="true" outlineLevel="0" collapsed="false">
      <c r="C208" s="21"/>
    </row>
    <row r="209" customFormat="false" ht="12.75" hidden="false" customHeight="true" outlineLevel="0" collapsed="false">
      <c r="C209" s="21"/>
    </row>
    <row r="210" customFormat="false" ht="12.75" hidden="false" customHeight="true" outlineLevel="0" collapsed="false">
      <c r="C210" s="21"/>
    </row>
    <row r="211" customFormat="false" ht="12.75" hidden="false" customHeight="true" outlineLevel="0" collapsed="false">
      <c r="C211" s="21"/>
    </row>
    <row r="212" customFormat="false" ht="12.75" hidden="false" customHeight="true" outlineLevel="0" collapsed="false">
      <c r="C212" s="21"/>
    </row>
    <row r="213" customFormat="false" ht="12.75" hidden="false" customHeight="true" outlineLevel="0" collapsed="false">
      <c r="C213" s="21"/>
    </row>
    <row r="214" customFormat="false" ht="12.75" hidden="false" customHeight="true" outlineLevel="0" collapsed="false">
      <c r="C214" s="21"/>
    </row>
    <row r="215" customFormat="false" ht="12.75" hidden="false" customHeight="true" outlineLevel="0" collapsed="false">
      <c r="C215" s="21"/>
    </row>
    <row r="216" customFormat="false" ht="12.75" hidden="false" customHeight="true" outlineLevel="0" collapsed="false">
      <c r="C216" s="21"/>
    </row>
    <row r="217" customFormat="false" ht="12.75" hidden="false" customHeight="true" outlineLevel="0" collapsed="false">
      <c r="C217" s="21"/>
    </row>
    <row r="218" customFormat="false" ht="12.75" hidden="false" customHeight="true" outlineLevel="0" collapsed="false">
      <c r="C218" s="21"/>
    </row>
    <row r="219" customFormat="false" ht="12.75" hidden="false" customHeight="true" outlineLevel="0" collapsed="false">
      <c r="C219" s="21"/>
    </row>
    <row r="220" customFormat="false" ht="12.75" hidden="false" customHeight="true" outlineLevel="0" collapsed="false">
      <c r="C220" s="21"/>
    </row>
    <row r="221" customFormat="false" ht="12.75" hidden="false" customHeight="true" outlineLevel="0" collapsed="false">
      <c r="C221" s="21"/>
    </row>
    <row r="222" customFormat="false" ht="12.75" hidden="false" customHeight="true" outlineLevel="0" collapsed="false">
      <c r="C222" s="21"/>
    </row>
    <row r="223" customFormat="false" ht="12.75" hidden="false" customHeight="true" outlineLevel="0" collapsed="false">
      <c r="C223" s="21"/>
    </row>
    <row r="224" customFormat="false" ht="12.75" hidden="false" customHeight="true" outlineLevel="0" collapsed="false">
      <c r="C224" s="21"/>
    </row>
    <row r="225" customFormat="false" ht="12.75" hidden="false" customHeight="true" outlineLevel="0" collapsed="false">
      <c r="C225" s="21"/>
    </row>
    <row r="226" customFormat="false" ht="12.75" hidden="false" customHeight="true" outlineLevel="0" collapsed="false">
      <c r="C226" s="21"/>
    </row>
    <row r="227" customFormat="false" ht="12.75" hidden="false" customHeight="true" outlineLevel="0" collapsed="false">
      <c r="C227" s="21"/>
    </row>
    <row r="228" customFormat="false" ht="12.75" hidden="false" customHeight="true" outlineLevel="0" collapsed="false">
      <c r="C228" s="21"/>
    </row>
    <row r="229" customFormat="false" ht="12.75" hidden="false" customHeight="true" outlineLevel="0" collapsed="false">
      <c r="C229" s="21"/>
    </row>
    <row r="230" customFormat="false" ht="12.75" hidden="false" customHeight="true" outlineLevel="0" collapsed="false">
      <c r="C230" s="21"/>
    </row>
    <row r="231" customFormat="false" ht="12.75" hidden="false" customHeight="true" outlineLevel="0" collapsed="false">
      <c r="C231" s="21"/>
    </row>
    <row r="232" customFormat="false" ht="12.75" hidden="false" customHeight="true" outlineLevel="0" collapsed="false">
      <c r="C232" s="21"/>
    </row>
    <row r="233" customFormat="false" ht="12.75" hidden="false" customHeight="true" outlineLevel="0" collapsed="false">
      <c r="C233" s="21"/>
    </row>
    <row r="234" customFormat="false" ht="12.75" hidden="false" customHeight="true" outlineLevel="0" collapsed="false">
      <c r="C234" s="21"/>
    </row>
    <row r="235" customFormat="false" ht="12.75" hidden="false" customHeight="true" outlineLevel="0" collapsed="false">
      <c r="C235" s="21"/>
    </row>
    <row r="236" customFormat="false" ht="12.75" hidden="false" customHeight="true" outlineLevel="0" collapsed="false">
      <c r="C236" s="21"/>
    </row>
    <row r="237" customFormat="false" ht="12.75" hidden="false" customHeight="true" outlineLevel="0" collapsed="false">
      <c r="C237" s="21"/>
    </row>
    <row r="238" customFormat="false" ht="12.75" hidden="false" customHeight="true" outlineLevel="0" collapsed="false">
      <c r="C238" s="21"/>
    </row>
    <row r="239" customFormat="false" ht="12.75" hidden="false" customHeight="true" outlineLevel="0" collapsed="false">
      <c r="C239" s="21"/>
    </row>
    <row r="240" customFormat="false" ht="12.75" hidden="false" customHeight="true" outlineLevel="0" collapsed="false">
      <c r="C240" s="21"/>
    </row>
    <row r="241" customFormat="false" ht="12.75" hidden="false" customHeight="true" outlineLevel="0" collapsed="false">
      <c r="C241" s="21"/>
    </row>
    <row r="242" customFormat="false" ht="12.75" hidden="false" customHeight="true" outlineLevel="0" collapsed="false">
      <c r="C242" s="21"/>
    </row>
    <row r="243" customFormat="false" ht="12.75" hidden="false" customHeight="true" outlineLevel="0" collapsed="false">
      <c r="C243" s="21"/>
    </row>
    <row r="244" customFormat="false" ht="12.75" hidden="false" customHeight="true" outlineLevel="0" collapsed="false">
      <c r="C244" s="21"/>
    </row>
    <row r="245" customFormat="false" ht="12.75" hidden="false" customHeight="true" outlineLevel="0" collapsed="false">
      <c r="C245" s="21"/>
    </row>
    <row r="246" customFormat="false" ht="12.75" hidden="false" customHeight="true" outlineLevel="0" collapsed="false">
      <c r="C246" s="21"/>
    </row>
    <row r="247" customFormat="false" ht="12.75" hidden="false" customHeight="true" outlineLevel="0" collapsed="false">
      <c r="C247" s="21"/>
    </row>
    <row r="248" customFormat="false" ht="12.75" hidden="false" customHeight="true" outlineLevel="0" collapsed="false">
      <c r="C248" s="21"/>
    </row>
    <row r="249" customFormat="false" ht="12.75" hidden="false" customHeight="true" outlineLevel="0" collapsed="false">
      <c r="C249" s="21"/>
    </row>
    <row r="250" customFormat="false" ht="12.75" hidden="false" customHeight="true" outlineLevel="0" collapsed="false">
      <c r="C250" s="21"/>
    </row>
    <row r="251" customFormat="false" ht="12.75" hidden="false" customHeight="true" outlineLevel="0" collapsed="false">
      <c r="C251" s="21"/>
    </row>
    <row r="252" customFormat="false" ht="12.75" hidden="false" customHeight="true" outlineLevel="0" collapsed="false">
      <c r="C252" s="21"/>
    </row>
    <row r="253" customFormat="false" ht="12.75" hidden="false" customHeight="true" outlineLevel="0" collapsed="false">
      <c r="C253" s="21"/>
    </row>
    <row r="254" customFormat="false" ht="12.75" hidden="false" customHeight="true" outlineLevel="0" collapsed="false">
      <c r="C254" s="21"/>
    </row>
    <row r="255" customFormat="false" ht="12.75" hidden="false" customHeight="true" outlineLevel="0" collapsed="false">
      <c r="C255" s="21"/>
    </row>
    <row r="256" customFormat="false" ht="12.75" hidden="false" customHeight="true" outlineLevel="0" collapsed="false">
      <c r="C256" s="21"/>
    </row>
    <row r="257" customFormat="false" ht="12.75" hidden="false" customHeight="true" outlineLevel="0" collapsed="false">
      <c r="C257" s="21"/>
    </row>
    <row r="258" customFormat="false" ht="12.75" hidden="false" customHeight="true" outlineLevel="0" collapsed="false">
      <c r="C258" s="21"/>
    </row>
    <row r="259" customFormat="false" ht="12.75" hidden="false" customHeight="true" outlineLevel="0" collapsed="false">
      <c r="C259" s="21"/>
    </row>
    <row r="260" customFormat="false" ht="12.75" hidden="false" customHeight="true" outlineLevel="0" collapsed="false">
      <c r="C260" s="21"/>
    </row>
    <row r="261" customFormat="false" ht="12.75" hidden="false" customHeight="true" outlineLevel="0" collapsed="false">
      <c r="C261" s="21"/>
    </row>
    <row r="262" customFormat="false" ht="12.75" hidden="false" customHeight="true" outlineLevel="0" collapsed="false">
      <c r="C262" s="21"/>
    </row>
    <row r="263" customFormat="false" ht="12.75" hidden="false" customHeight="true" outlineLevel="0" collapsed="false">
      <c r="C263" s="21"/>
    </row>
    <row r="264" customFormat="false" ht="12.75" hidden="false" customHeight="true" outlineLevel="0" collapsed="false">
      <c r="C264" s="21"/>
    </row>
    <row r="265" customFormat="false" ht="12.75" hidden="false" customHeight="true" outlineLevel="0" collapsed="false">
      <c r="C265" s="21"/>
    </row>
    <row r="266" customFormat="false" ht="12.75" hidden="false" customHeight="true" outlineLevel="0" collapsed="false">
      <c r="C266" s="21"/>
    </row>
    <row r="267" customFormat="false" ht="12.75" hidden="false" customHeight="true" outlineLevel="0" collapsed="false">
      <c r="C267" s="21"/>
    </row>
    <row r="268" customFormat="false" ht="12.75" hidden="false" customHeight="true" outlineLevel="0" collapsed="false">
      <c r="C268" s="21"/>
    </row>
    <row r="269" customFormat="false" ht="12.75" hidden="false" customHeight="true" outlineLevel="0" collapsed="false">
      <c r="C269" s="21"/>
    </row>
    <row r="270" customFormat="false" ht="12.75" hidden="false" customHeight="true" outlineLevel="0" collapsed="false">
      <c r="C270" s="21"/>
    </row>
    <row r="271" customFormat="false" ht="12.75" hidden="false" customHeight="true" outlineLevel="0" collapsed="false">
      <c r="C271" s="21"/>
    </row>
    <row r="272" customFormat="false" ht="12.75" hidden="false" customHeight="true" outlineLevel="0" collapsed="false">
      <c r="C272" s="21"/>
    </row>
    <row r="273" customFormat="false" ht="12.75" hidden="false" customHeight="true" outlineLevel="0" collapsed="false">
      <c r="C273" s="21"/>
    </row>
    <row r="274" customFormat="false" ht="12.75" hidden="false" customHeight="true" outlineLevel="0" collapsed="false">
      <c r="C274" s="21"/>
    </row>
    <row r="275" customFormat="false" ht="12.75" hidden="false" customHeight="true" outlineLevel="0" collapsed="false">
      <c r="C275" s="21"/>
    </row>
    <row r="276" customFormat="false" ht="12.75" hidden="false" customHeight="true" outlineLevel="0" collapsed="false">
      <c r="C276" s="21"/>
    </row>
    <row r="277" customFormat="false" ht="12.75" hidden="false" customHeight="true" outlineLevel="0" collapsed="false">
      <c r="C277" s="21"/>
    </row>
    <row r="278" customFormat="false" ht="12.75" hidden="false" customHeight="true" outlineLevel="0" collapsed="false">
      <c r="C278" s="21"/>
    </row>
    <row r="279" customFormat="false" ht="12.75" hidden="false" customHeight="true" outlineLevel="0" collapsed="false">
      <c r="C279" s="21"/>
    </row>
    <row r="280" customFormat="false" ht="12.75" hidden="false" customHeight="true" outlineLevel="0" collapsed="false">
      <c r="C280" s="21"/>
    </row>
    <row r="281" customFormat="false" ht="12.75" hidden="false" customHeight="true" outlineLevel="0" collapsed="false">
      <c r="C281" s="21"/>
    </row>
    <row r="282" customFormat="false" ht="12.75" hidden="false" customHeight="true" outlineLevel="0" collapsed="false">
      <c r="C282" s="21"/>
    </row>
    <row r="283" customFormat="false" ht="12.75" hidden="false" customHeight="true" outlineLevel="0" collapsed="false">
      <c r="C283" s="21"/>
    </row>
    <row r="284" customFormat="false" ht="12.75" hidden="false" customHeight="true" outlineLevel="0" collapsed="false">
      <c r="C284" s="21"/>
    </row>
    <row r="285" customFormat="false" ht="12.75" hidden="false" customHeight="true" outlineLevel="0" collapsed="false">
      <c r="C285" s="21"/>
    </row>
    <row r="286" customFormat="false" ht="12.75" hidden="false" customHeight="true" outlineLevel="0" collapsed="false">
      <c r="C286" s="21"/>
    </row>
    <row r="287" customFormat="false" ht="12.75" hidden="false" customHeight="true" outlineLevel="0" collapsed="false">
      <c r="C287" s="21"/>
    </row>
    <row r="288" customFormat="false" ht="12.75" hidden="false" customHeight="true" outlineLevel="0" collapsed="false">
      <c r="C288" s="21"/>
    </row>
    <row r="289" customFormat="false" ht="12.75" hidden="false" customHeight="true" outlineLevel="0" collapsed="false">
      <c r="C289" s="21"/>
    </row>
    <row r="290" customFormat="false" ht="12.75" hidden="false" customHeight="true" outlineLevel="0" collapsed="false">
      <c r="C290" s="21"/>
    </row>
    <row r="291" customFormat="false" ht="12.75" hidden="false" customHeight="true" outlineLevel="0" collapsed="false">
      <c r="C291" s="21"/>
    </row>
    <row r="292" customFormat="false" ht="12.75" hidden="false" customHeight="true" outlineLevel="0" collapsed="false">
      <c r="C292" s="21"/>
    </row>
    <row r="293" customFormat="false" ht="12.75" hidden="false" customHeight="true" outlineLevel="0" collapsed="false">
      <c r="C293" s="21"/>
    </row>
    <row r="294" customFormat="false" ht="12.75" hidden="false" customHeight="true" outlineLevel="0" collapsed="false">
      <c r="C294" s="21"/>
    </row>
    <row r="295" customFormat="false" ht="12.75" hidden="false" customHeight="true" outlineLevel="0" collapsed="false">
      <c r="C295" s="21"/>
    </row>
    <row r="296" customFormat="false" ht="12.75" hidden="false" customHeight="true" outlineLevel="0" collapsed="false">
      <c r="C296" s="21"/>
    </row>
    <row r="297" customFormat="false" ht="12.75" hidden="false" customHeight="true" outlineLevel="0" collapsed="false">
      <c r="C297" s="21"/>
    </row>
    <row r="298" customFormat="false" ht="12.75" hidden="false" customHeight="true" outlineLevel="0" collapsed="false">
      <c r="C298" s="21"/>
    </row>
    <row r="299" customFormat="false" ht="12.75" hidden="false" customHeight="true" outlineLevel="0" collapsed="false">
      <c r="C299" s="21"/>
    </row>
    <row r="300" customFormat="false" ht="12.75" hidden="false" customHeight="true" outlineLevel="0" collapsed="false">
      <c r="C300" s="21"/>
    </row>
    <row r="301" customFormat="false" ht="12.75" hidden="false" customHeight="true" outlineLevel="0" collapsed="false">
      <c r="C301" s="21"/>
    </row>
    <row r="302" customFormat="false" ht="12.75" hidden="false" customHeight="true" outlineLevel="0" collapsed="false">
      <c r="C302" s="21"/>
    </row>
    <row r="303" customFormat="false" ht="12.75" hidden="false" customHeight="true" outlineLevel="0" collapsed="false">
      <c r="C303" s="21"/>
    </row>
    <row r="304" customFormat="false" ht="12.75" hidden="false" customHeight="true" outlineLevel="0" collapsed="false">
      <c r="C304" s="21"/>
    </row>
    <row r="305" customFormat="false" ht="12.75" hidden="false" customHeight="true" outlineLevel="0" collapsed="false">
      <c r="C305" s="21"/>
    </row>
    <row r="306" customFormat="false" ht="12.75" hidden="false" customHeight="true" outlineLevel="0" collapsed="false">
      <c r="C306" s="21"/>
    </row>
    <row r="307" customFormat="false" ht="12.75" hidden="false" customHeight="true" outlineLevel="0" collapsed="false">
      <c r="C307" s="21"/>
    </row>
    <row r="308" customFormat="false" ht="12.75" hidden="false" customHeight="true" outlineLevel="0" collapsed="false">
      <c r="C308" s="21"/>
    </row>
    <row r="309" customFormat="false" ht="12.75" hidden="false" customHeight="true" outlineLevel="0" collapsed="false">
      <c r="C309" s="21"/>
    </row>
    <row r="310" customFormat="false" ht="12.75" hidden="false" customHeight="true" outlineLevel="0" collapsed="false">
      <c r="C310" s="21"/>
    </row>
    <row r="311" customFormat="false" ht="12.75" hidden="false" customHeight="true" outlineLevel="0" collapsed="false">
      <c r="C311" s="21"/>
    </row>
    <row r="312" customFormat="false" ht="12.75" hidden="false" customHeight="true" outlineLevel="0" collapsed="false">
      <c r="C312" s="21"/>
    </row>
    <row r="313" customFormat="false" ht="12.75" hidden="false" customHeight="true" outlineLevel="0" collapsed="false">
      <c r="C313" s="21"/>
    </row>
    <row r="314" customFormat="false" ht="12.75" hidden="false" customHeight="true" outlineLevel="0" collapsed="false">
      <c r="C314" s="21"/>
    </row>
    <row r="315" customFormat="false" ht="12.75" hidden="false" customHeight="true" outlineLevel="0" collapsed="false">
      <c r="C315" s="21"/>
    </row>
    <row r="316" customFormat="false" ht="12.75" hidden="false" customHeight="true" outlineLevel="0" collapsed="false">
      <c r="C316" s="21"/>
    </row>
    <row r="317" customFormat="false" ht="12.75" hidden="false" customHeight="true" outlineLevel="0" collapsed="false">
      <c r="C317" s="21"/>
    </row>
    <row r="318" customFormat="false" ht="12.75" hidden="false" customHeight="true" outlineLevel="0" collapsed="false">
      <c r="C318" s="21"/>
    </row>
    <row r="319" customFormat="false" ht="12.75" hidden="false" customHeight="true" outlineLevel="0" collapsed="false">
      <c r="C319" s="21"/>
    </row>
    <row r="320" customFormat="false" ht="12.75" hidden="false" customHeight="true" outlineLevel="0" collapsed="false">
      <c r="C320" s="21"/>
    </row>
    <row r="321" customFormat="false" ht="12.75" hidden="false" customHeight="true" outlineLevel="0" collapsed="false">
      <c r="C321" s="21"/>
    </row>
    <row r="322" customFormat="false" ht="12.75" hidden="false" customHeight="true" outlineLevel="0" collapsed="false">
      <c r="C322" s="21"/>
    </row>
    <row r="323" customFormat="false" ht="12.75" hidden="false" customHeight="true" outlineLevel="0" collapsed="false">
      <c r="C323" s="21"/>
    </row>
    <row r="324" customFormat="false" ht="12.75" hidden="false" customHeight="true" outlineLevel="0" collapsed="false">
      <c r="C324" s="21"/>
    </row>
    <row r="325" customFormat="false" ht="12.75" hidden="false" customHeight="true" outlineLevel="0" collapsed="false">
      <c r="C325" s="21"/>
    </row>
    <row r="326" customFormat="false" ht="12.75" hidden="false" customHeight="true" outlineLevel="0" collapsed="false">
      <c r="C326" s="21"/>
    </row>
    <row r="327" customFormat="false" ht="12.75" hidden="false" customHeight="true" outlineLevel="0" collapsed="false">
      <c r="C327" s="21"/>
    </row>
    <row r="328" customFormat="false" ht="12.75" hidden="false" customHeight="true" outlineLevel="0" collapsed="false">
      <c r="C328" s="21"/>
    </row>
    <row r="329" customFormat="false" ht="12.75" hidden="false" customHeight="true" outlineLevel="0" collapsed="false">
      <c r="C329" s="21"/>
    </row>
    <row r="330" customFormat="false" ht="12.75" hidden="false" customHeight="true" outlineLevel="0" collapsed="false">
      <c r="C330" s="21"/>
    </row>
    <row r="331" customFormat="false" ht="12.75" hidden="false" customHeight="true" outlineLevel="0" collapsed="false">
      <c r="C331" s="21"/>
    </row>
    <row r="332" customFormat="false" ht="12.75" hidden="false" customHeight="true" outlineLevel="0" collapsed="false">
      <c r="C332" s="21"/>
    </row>
    <row r="333" customFormat="false" ht="12.75" hidden="false" customHeight="true" outlineLevel="0" collapsed="false">
      <c r="C333" s="21"/>
    </row>
    <row r="334" customFormat="false" ht="12.75" hidden="false" customHeight="true" outlineLevel="0" collapsed="false">
      <c r="C334" s="21"/>
    </row>
    <row r="335" customFormat="false" ht="12.75" hidden="false" customHeight="true" outlineLevel="0" collapsed="false">
      <c r="C335" s="21"/>
    </row>
    <row r="336" customFormat="false" ht="12.75" hidden="false" customHeight="true" outlineLevel="0" collapsed="false">
      <c r="C336" s="21"/>
    </row>
    <row r="337" customFormat="false" ht="12.75" hidden="false" customHeight="true" outlineLevel="0" collapsed="false">
      <c r="C337" s="21"/>
    </row>
    <row r="338" customFormat="false" ht="12.75" hidden="false" customHeight="true" outlineLevel="0" collapsed="false">
      <c r="C338" s="21"/>
    </row>
    <row r="339" customFormat="false" ht="12.75" hidden="false" customHeight="true" outlineLevel="0" collapsed="false">
      <c r="C339" s="21"/>
    </row>
    <row r="340" customFormat="false" ht="12.75" hidden="false" customHeight="true" outlineLevel="0" collapsed="false">
      <c r="C340" s="21"/>
    </row>
    <row r="341" customFormat="false" ht="12.75" hidden="false" customHeight="true" outlineLevel="0" collapsed="false">
      <c r="C341" s="21"/>
    </row>
    <row r="342" customFormat="false" ht="12.75" hidden="false" customHeight="true" outlineLevel="0" collapsed="false">
      <c r="C342" s="21"/>
    </row>
    <row r="343" customFormat="false" ht="12.75" hidden="false" customHeight="true" outlineLevel="0" collapsed="false">
      <c r="C343" s="21"/>
    </row>
    <row r="344" customFormat="false" ht="12.75" hidden="false" customHeight="true" outlineLevel="0" collapsed="false">
      <c r="C344" s="21"/>
    </row>
    <row r="345" customFormat="false" ht="12.75" hidden="false" customHeight="true" outlineLevel="0" collapsed="false">
      <c r="C345" s="21"/>
    </row>
    <row r="346" customFormat="false" ht="12.75" hidden="false" customHeight="true" outlineLevel="0" collapsed="false">
      <c r="C346" s="21"/>
    </row>
    <row r="347" customFormat="false" ht="12.75" hidden="false" customHeight="true" outlineLevel="0" collapsed="false">
      <c r="C347" s="21"/>
    </row>
    <row r="348" customFormat="false" ht="12.75" hidden="false" customHeight="true" outlineLevel="0" collapsed="false">
      <c r="C348" s="21"/>
    </row>
    <row r="349" customFormat="false" ht="12.75" hidden="false" customHeight="true" outlineLevel="0" collapsed="false">
      <c r="C349" s="21"/>
    </row>
    <row r="350" customFormat="false" ht="12.75" hidden="false" customHeight="true" outlineLevel="0" collapsed="false">
      <c r="C350" s="21"/>
    </row>
    <row r="351" customFormat="false" ht="12.75" hidden="false" customHeight="true" outlineLevel="0" collapsed="false">
      <c r="C351" s="21"/>
    </row>
    <row r="352" customFormat="false" ht="12.75" hidden="false" customHeight="true" outlineLevel="0" collapsed="false">
      <c r="C352" s="21"/>
    </row>
    <row r="353" customFormat="false" ht="12.75" hidden="false" customHeight="true" outlineLevel="0" collapsed="false">
      <c r="C353" s="21"/>
    </row>
    <row r="354" customFormat="false" ht="12.75" hidden="false" customHeight="true" outlineLevel="0" collapsed="false">
      <c r="C354" s="21"/>
    </row>
    <row r="355" customFormat="false" ht="12.75" hidden="false" customHeight="true" outlineLevel="0" collapsed="false">
      <c r="C355" s="21"/>
    </row>
    <row r="356" customFormat="false" ht="12.75" hidden="false" customHeight="true" outlineLevel="0" collapsed="false">
      <c r="C356" s="21"/>
    </row>
    <row r="357" customFormat="false" ht="12.75" hidden="false" customHeight="true" outlineLevel="0" collapsed="false">
      <c r="C357" s="21"/>
    </row>
    <row r="358" customFormat="false" ht="12.75" hidden="false" customHeight="true" outlineLevel="0" collapsed="false">
      <c r="C358" s="21"/>
    </row>
    <row r="359" customFormat="false" ht="12.75" hidden="false" customHeight="true" outlineLevel="0" collapsed="false">
      <c r="C359" s="21"/>
    </row>
    <row r="360" customFormat="false" ht="12.75" hidden="false" customHeight="true" outlineLevel="0" collapsed="false">
      <c r="C360" s="21"/>
    </row>
    <row r="361" customFormat="false" ht="12.75" hidden="false" customHeight="true" outlineLevel="0" collapsed="false">
      <c r="C361" s="21"/>
    </row>
    <row r="362" customFormat="false" ht="12.75" hidden="false" customHeight="true" outlineLevel="0" collapsed="false">
      <c r="C362" s="21"/>
    </row>
    <row r="363" customFormat="false" ht="12.75" hidden="false" customHeight="true" outlineLevel="0" collapsed="false">
      <c r="C363" s="21"/>
    </row>
    <row r="364" customFormat="false" ht="12.75" hidden="false" customHeight="true" outlineLevel="0" collapsed="false">
      <c r="C364" s="21"/>
    </row>
    <row r="365" customFormat="false" ht="12.75" hidden="false" customHeight="true" outlineLevel="0" collapsed="false">
      <c r="C365" s="21"/>
    </row>
    <row r="366" customFormat="false" ht="12.75" hidden="false" customHeight="true" outlineLevel="0" collapsed="false">
      <c r="C366" s="21"/>
    </row>
    <row r="367" customFormat="false" ht="12.75" hidden="false" customHeight="true" outlineLevel="0" collapsed="false">
      <c r="C367" s="21"/>
    </row>
    <row r="368" customFormat="false" ht="12.75" hidden="false" customHeight="true" outlineLevel="0" collapsed="false">
      <c r="C368" s="21"/>
    </row>
    <row r="369" customFormat="false" ht="12.75" hidden="false" customHeight="true" outlineLevel="0" collapsed="false">
      <c r="C369" s="21"/>
    </row>
    <row r="370" customFormat="false" ht="12.75" hidden="false" customHeight="true" outlineLevel="0" collapsed="false">
      <c r="C370" s="21"/>
    </row>
    <row r="371" customFormat="false" ht="12.75" hidden="false" customHeight="true" outlineLevel="0" collapsed="false">
      <c r="C371" s="21"/>
    </row>
    <row r="372" customFormat="false" ht="12.75" hidden="false" customHeight="true" outlineLevel="0" collapsed="false">
      <c r="C372" s="21"/>
    </row>
    <row r="373" customFormat="false" ht="12.75" hidden="false" customHeight="true" outlineLevel="0" collapsed="false">
      <c r="C373" s="21"/>
    </row>
    <row r="374" customFormat="false" ht="12.75" hidden="false" customHeight="true" outlineLevel="0" collapsed="false">
      <c r="C374" s="21"/>
    </row>
    <row r="375" customFormat="false" ht="12.75" hidden="false" customHeight="true" outlineLevel="0" collapsed="false">
      <c r="C375" s="21"/>
    </row>
    <row r="376" customFormat="false" ht="12.75" hidden="false" customHeight="true" outlineLevel="0" collapsed="false">
      <c r="C376" s="21"/>
    </row>
    <row r="377" customFormat="false" ht="12.75" hidden="false" customHeight="true" outlineLevel="0" collapsed="false">
      <c r="C377" s="21"/>
    </row>
    <row r="378" customFormat="false" ht="12.75" hidden="false" customHeight="true" outlineLevel="0" collapsed="false">
      <c r="C378" s="21"/>
    </row>
    <row r="379" customFormat="false" ht="12.75" hidden="false" customHeight="true" outlineLevel="0" collapsed="false">
      <c r="C379" s="21"/>
    </row>
    <row r="380" customFormat="false" ht="12.75" hidden="false" customHeight="true" outlineLevel="0" collapsed="false">
      <c r="C380" s="21"/>
    </row>
    <row r="381" customFormat="false" ht="12.75" hidden="false" customHeight="true" outlineLevel="0" collapsed="false">
      <c r="C381" s="21"/>
    </row>
    <row r="382" customFormat="false" ht="12.75" hidden="false" customHeight="true" outlineLevel="0" collapsed="false">
      <c r="C382" s="21"/>
    </row>
    <row r="383" customFormat="false" ht="12.75" hidden="false" customHeight="true" outlineLevel="0" collapsed="false">
      <c r="C383" s="21"/>
    </row>
    <row r="384" customFormat="false" ht="12.75" hidden="false" customHeight="true" outlineLevel="0" collapsed="false">
      <c r="C384" s="21"/>
    </row>
    <row r="385" customFormat="false" ht="12.75" hidden="false" customHeight="true" outlineLevel="0" collapsed="false">
      <c r="C385" s="21"/>
    </row>
    <row r="386" customFormat="false" ht="12.75" hidden="false" customHeight="true" outlineLevel="0" collapsed="false">
      <c r="C386" s="21"/>
    </row>
    <row r="387" customFormat="false" ht="12.75" hidden="false" customHeight="true" outlineLevel="0" collapsed="false">
      <c r="C387" s="21"/>
    </row>
    <row r="388" customFormat="false" ht="12.75" hidden="false" customHeight="true" outlineLevel="0" collapsed="false">
      <c r="C388" s="21"/>
    </row>
    <row r="389" customFormat="false" ht="12.75" hidden="false" customHeight="true" outlineLevel="0" collapsed="false">
      <c r="C389" s="21"/>
    </row>
    <row r="390" customFormat="false" ht="12.75" hidden="false" customHeight="true" outlineLevel="0" collapsed="false">
      <c r="C390" s="21"/>
    </row>
    <row r="391" customFormat="false" ht="12.75" hidden="false" customHeight="true" outlineLevel="0" collapsed="false">
      <c r="C391" s="21"/>
    </row>
    <row r="392" customFormat="false" ht="12.75" hidden="false" customHeight="true" outlineLevel="0" collapsed="false">
      <c r="C392" s="21"/>
    </row>
    <row r="393" customFormat="false" ht="12.75" hidden="false" customHeight="true" outlineLevel="0" collapsed="false">
      <c r="C393" s="21"/>
    </row>
    <row r="394" customFormat="false" ht="12.75" hidden="false" customHeight="true" outlineLevel="0" collapsed="false">
      <c r="C394" s="21"/>
    </row>
    <row r="395" customFormat="false" ht="12.75" hidden="false" customHeight="true" outlineLevel="0" collapsed="false">
      <c r="C395" s="21"/>
    </row>
    <row r="396" customFormat="false" ht="12.75" hidden="false" customHeight="true" outlineLevel="0" collapsed="false">
      <c r="C396" s="21"/>
    </row>
    <row r="397" customFormat="false" ht="12.75" hidden="false" customHeight="true" outlineLevel="0" collapsed="false">
      <c r="C397" s="21"/>
    </row>
    <row r="398" customFormat="false" ht="12.75" hidden="false" customHeight="true" outlineLevel="0" collapsed="false">
      <c r="C398" s="21"/>
    </row>
    <row r="399" customFormat="false" ht="12.75" hidden="false" customHeight="true" outlineLevel="0" collapsed="false">
      <c r="C399" s="21"/>
    </row>
    <row r="400" customFormat="false" ht="12.75" hidden="false" customHeight="true" outlineLevel="0" collapsed="false">
      <c r="C400" s="21"/>
    </row>
    <row r="401" customFormat="false" ht="12.75" hidden="false" customHeight="true" outlineLevel="0" collapsed="false">
      <c r="C401" s="21"/>
    </row>
    <row r="402" customFormat="false" ht="12.75" hidden="false" customHeight="true" outlineLevel="0" collapsed="false">
      <c r="C402" s="21"/>
    </row>
    <row r="403" customFormat="false" ht="12.75" hidden="false" customHeight="true" outlineLevel="0" collapsed="false">
      <c r="C403" s="21"/>
    </row>
    <row r="404" customFormat="false" ht="12.75" hidden="false" customHeight="true" outlineLevel="0" collapsed="false">
      <c r="C404" s="21"/>
    </row>
    <row r="405" customFormat="false" ht="12.75" hidden="false" customHeight="true" outlineLevel="0" collapsed="false">
      <c r="C405" s="21"/>
    </row>
    <row r="406" customFormat="false" ht="12.75" hidden="false" customHeight="true" outlineLevel="0" collapsed="false">
      <c r="C406" s="21"/>
    </row>
    <row r="407" customFormat="false" ht="12.75" hidden="false" customHeight="true" outlineLevel="0" collapsed="false">
      <c r="C407" s="21"/>
    </row>
    <row r="408" customFormat="false" ht="12.75" hidden="false" customHeight="true" outlineLevel="0" collapsed="false">
      <c r="C408" s="21"/>
    </row>
    <row r="409" customFormat="false" ht="12.75" hidden="false" customHeight="true" outlineLevel="0" collapsed="false">
      <c r="C409" s="21"/>
    </row>
    <row r="410" customFormat="false" ht="12.75" hidden="false" customHeight="true" outlineLevel="0" collapsed="false">
      <c r="C410" s="21"/>
    </row>
    <row r="411" customFormat="false" ht="12.75" hidden="false" customHeight="true" outlineLevel="0" collapsed="false">
      <c r="C411" s="21"/>
    </row>
    <row r="412" customFormat="false" ht="12.75" hidden="false" customHeight="true" outlineLevel="0" collapsed="false">
      <c r="C412" s="21"/>
    </row>
    <row r="413" customFormat="false" ht="12.75" hidden="false" customHeight="true" outlineLevel="0" collapsed="false">
      <c r="C413" s="21"/>
    </row>
    <row r="414" customFormat="false" ht="12.75" hidden="false" customHeight="true" outlineLevel="0" collapsed="false">
      <c r="C414" s="21"/>
    </row>
    <row r="415" customFormat="false" ht="12.75" hidden="false" customHeight="true" outlineLevel="0" collapsed="false">
      <c r="C415" s="21"/>
    </row>
    <row r="416" customFormat="false" ht="12.75" hidden="false" customHeight="true" outlineLevel="0" collapsed="false">
      <c r="C416" s="21"/>
    </row>
    <row r="417" customFormat="false" ht="12.75" hidden="false" customHeight="true" outlineLevel="0" collapsed="false">
      <c r="C417" s="21"/>
    </row>
    <row r="418" customFormat="false" ht="12.75" hidden="false" customHeight="true" outlineLevel="0" collapsed="false">
      <c r="C418" s="21"/>
    </row>
    <row r="419" customFormat="false" ht="12.75" hidden="false" customHeight="true" outlineLevel="0" collapsed="false">
      <c r="C419" s="21"/>
    </row>
    <row r="420" customFormat="false" ht="12.75" hidden="false" customHeight="true" outlineLevel="0" collapsed="false">
      <c r="C420" s="21"/>
    </row>
    <row r="421" customFormat="false" ht="12.75" hidden="false" customHeight="true" outlineLevel="0" collapsed="false">
      <c r="C421" s="21"/>
    </row>
    <row r="422" customFormat="false" ht="12.75" hidden="false" customHeight="true" outlineLevel="0" collapsed="false">
      <c r="C422" s="21"/>
    </row>
    <row r="423" customFormat="false" ht="12.75" hidden="false" customHeight="true" outlineLevel="0" collapsed="false">
      <c r="C423" s="21"/>
    </row>
    <row r="424" customFormat="false" ht="12.75" hidden="false" customHeight="true" outlineLevel="0" collapsed="false">
      <c r="C424" s="21"/>
    </row>
    <row r="425" customFormat="false" ht="12.75" hidden="false" customHeight="true" outlineLevel="0" collapsed="false">
      <c r="C425" s="21"/>
    </row>
    <row r="426" customFormat="false" ht="12.75" hidden="false" customHeight="true" outlineLevel="0" collapsed="false">
      <c r="C426" s="21"/>
    </row>
    <row r="427" customFormat="false" ht="12.75" hidden="false" customHeight="true" outlineLevel="0" collapsed="false">
      <c r="C427" s="21"/>
    </row>
    <row r="428" customFormat="false" ht="12.75" hidden="false" customHeight="true" outlineLevel="0" collapsed="false">
      <c r="C428" s="21"/>
    </row>
    <row r="429" customFormat="false" ht="12.75" hidden="false" customHeight="true" outlineLevel="0" collapsed="false">
      <c r="C429" s="21"/>
    </row>
    <row r="430" customFormat="false" ht="12.75" hidden="false" customHeight="true" outlineLevel="0" collapsed="false">
      <c r="C430" s="21"/>
    </row>
    <row r="431" customFormat="false" ht="12.75" hidden="false" customHeight="true" outlineLevel="0" collapsed="false">
      <c r="C431" s="21"/>
    </row>
    <row r="432" customFormat="false" ht="12.75" hidden="false" customHeight="true" outlineLevel="0" collapsed="false">
      <c r="C432" s="21"/>
    </row>
    <row r="433" customFormat="false" ht="12.75" hidden="false" customHeight="true" outlineLevel="0" collapsed="false">
      <c r="C433" s="21"/>
    </row>
    <row r="434" customFormat="false" ht="12.75" hidden="false" customHeight="true" outlineLevel="0" collapsed="false">
      <c r="C434" s="21"/>
    </row>
    <row r="435" customFormat="false" ht="12.75" hidden="false" customHeight="true" outlineLevel="0" collapsed="false">
      <c r="C435" s="21"/>
    </row>
    <row r="436" customFormat="false" ht="12.75" hidden="false" customHeight="true" outlineLevel="0" collapsed="false">
      <c r="C436" s="21"/>
    </row>
    <row r="437" customFormat="false" ht="12.75" hidden="false" customHeight="true" outlineLevel="0" collapsed="false">
      <c r="C437" s="21"/>
    </row>
    <row r="438" customFormat="false" ht="12.75" hidden="false" customHeight="true" outlineLevel="0" collapsed="false">
      <c r="C438" s="21"/>
    </row>
    <row r="439" customFormat="false" ht="12.75" hidden="false" customHeight="true" outlineLevel="0" collapsed="false">
      <c r="C439" s="21"/>
    </row>
    <row r="440" customFormat="false" ht="12.75" hidden="false" customHeight="true" outlineLevel="0" collapsed="false">
      <c r="C440" s="21"/>
    </row>
    <row r="441" customFormat="false" ht="12.75" hidden="false" customHeight="true" outlineLevel="0" collapsed="false">
      <c r="C441" s="21"/>
    </row>
    <row r="442" customFormat="false" ht="12.75" hidden="false" customHeight="true" outlineLevel="0" collapsed="false">
      <c r="C442" s="21"/>
    </row>
    <row r="443" customFormat="false" ht="12.75" hidden="false" customHeight="true" outlineLevel="0" collapsed="false">
      <c r="C443" s="21"/>
    </row>
    <row r="444" customFormat="false" ht="12.75" hidden="false" customHeight="true" outlineLevel="0" collapsed="false">
      <c r="C444" s="21"/>
    </row>
    <row r="445" customFormat="false" ht="12.75" hidden="false" customHeight="true" outlineLevel="0" collapsed="false">
      <c r="C445" s="21"/>
    </row>
    <row r="446" customFormat="false" ht="12.75" hidden="false" customHeight="true" outlineLevel="0" collapsed="false">
      <c r="C446" s="21"/>
    </row>
    <row r="447" customFormat="false" ht="12.75" hidden="false" customHeight="true" outlineLevel="0" collapsed="false">
      <c r="C447" s="21"/>
    </row>
    <row r="448" customFormat="false" ht="12.75" hidden="false" customHeight="true" outlineLevel="0" collapsed="false">
      <c r="C448" s="21"/>
    </row>
    <row r="449" customFormat="false" ht="12.75" hidden="false" customHeight="true" outlineLevel="0" collapsed="false">
      <c r="C449" s="21"/>
    </row>
    <row r="450" customFormat="false" ht="12.75" hidden="false" customHeight="true" outlineLevel="0" collapsed="false">
      <c r="C450" s="21"/>
    </row>
    <row r="451" customFormat="false" ht="12.75" hidden="false" customHeight="true" outlineLevel="0" collapsed="false">
      <c r="C451" s="21"/>
    </row>
    <row r="452" customFormat="false" ht="12.75" hidden="false" customHeight="true" outlineLevel="0" collapsed="false">
      <c r="C452" s="21"/>
    </row>
    <row r="453" customFormat="false" ht="12.75" hidden="false" customHeight="true" outlineLevel="0" collapsed="false">
      <c r="C453" s="21"/>
    </row>
    <row r="454" customFormat="false" ht="12.75" hidden="false" customHeight="true" outlineLevel="0" collapsed="false">
      <c r="C454" s="21"/>
    </row>
    <row r="455" customFormat="false" ht="12.75" hidden="false" customHeight="true" outlineLevel="0" collapsed="false">
      <c r="C455" s="21"/>
    </row>
    <row r="456" customFormat="false" ht="12.75" hidden="false" customHeight="true" outlineLevel="0" collapsed="false">
      <c r="C456" s="21"/>
    </row>
    <row r="457" customFormat="false" ht="12.75" hidden="false" customHeight="true" outlineLevel="0" collapsed="false">
      <c r="C457" s="21"/>
    </row>
    <row r="458" customFormat="false" ht="12.75" hidden="false" customHeight="true" outlineLevel="0" collapsed="false">
      <c r="C458" s="21"/>
    </row>
    <row r="459" customFormat="false" ht="12.75" hidden="false" customHeight="true" outlineLevel="0" collapsed="false">
      <c r="C459" s="21"/>
    </row>
    <row r="460" customFormat="false" ht="12.75" hidden="false" customHeight="true" outlineLevel="0" collapsed="false">
      <c r="C460" s="21"/>
    </row>
    <row r="461" customFormat="false" ht="12.75" hidden="false" customHeight="true" outlineLevel="0" collapsed="false">
      <c r="C461" s="21"/>
    </row>
    <row r="462" customFormat="false" ht="12.75" hidden="false" customHeight="true" outlineLevel="0" collapsed="false">
      <c r="C462" s="21"/>
    </row>
    <row r="463" customFormat="false" ht="12.75" hidden="false" customHeight="true" outlineLevel="0" collapsed="false">
      <c r="C463" s="21"/>
    </row>
    <row r="464" customFormat="false" ht="12.75" hidden="false" customHeight="true" outlineLevel="0" collapsed="false">
      <c r="C464" s="21"/>
    </row>
    <row r="465" customFormat="false" ht="12.75" hidden="false" customHeight="true" outlineLevel="0" collapsed="false">
      <c r="C465" s="21"/>
    </row>
    <row r="466" customFormat="false" ht="12.75" hidden="false" customHeight="true" outlineLevel="0" collapsed="false">
      <c r="C466" s="21"/>
    </row>
    <row r="467" customFormat="false" ht="12.75" hidden="false" customHeight="true" outlineLevel="0" collapsed="false">
      <c r="C467" s="21"/>
    </row>
    <row r="468" customFormat="false" ht="12.75" hidden="false" customHeight="true" outlineLevel="0" collapsed="false">
      <c r="C468" s="21"/>
    </row>
    <row r="469" customFormat="false" ht="12.75" hidden="false" customHeight="true" outlineLevel="0" collapsed="false">
      <c r="C469" s="21"/>
    </row>
    <row r="470" customFormat="false" ht="12.75" hidden="false" customHeight="true" outlineLevel="0" collapsed="false">
      <c r="C470" s="21"/>
    </row>
    <row r="471" customFormat="false" ht="12.75" hidden="false" customHeight="true" outlineLevel="0" collapsed="false">
      <c r="C471" s="21"/>
    </row>
    <row r="472" customFormat="false" ht="12.75" hidden="false" customHeight="true" outlineLevel="0" collapsed="false">
      <c r="C472" s="21"/>
    </row>
    <row r="473" customFormat="false" ht="12.75" hidden="false" customHeight="true" outlineLevel="0" collapsed="false">
      <c r="C473" s="21"/>
    </row>
    <row r="474" customFormat="false" ht="12.75" hidden="false" customHeight="true" outlineLevel="0" collapsed="false">
      <c r="C474" s="21"/>
    </row>
    <row r="475" customFormat="false" ht="12.75" hidden="false" customHeight="true" outlineLevel="0" collapsed="false">
      <c r="C475" s="21"/>
    </row>
    <row r="476" customFormat="false" ht="12.75" hidden="false" customHeight="true" outlineLevel="0" collapsed="false">
      <c r="C476" s="21"/>
    </row>
    <row r="477" customFormat="false" ht="12.75" hidden="false" customHeight="true" outlineLevel="0" collapsed="false">
      <c r="C477" s="21"/>
    </row>
    <row r="478" customFormat="false" ht="12.75" hidden="false" customHeight="true" outlineLevel="0" collapsed="false">
      <c r="C478" s="21"/>
    </row>
    <row r="479" customFormat="false" ht="12.75" hidden="false" customHeight="true" outlineLevel="0" collapsed="false">
      <c r="C479" s="21"/>
    </row>
    <row r="480" customFormat="false" ht="12.75" hidden="false" customHeight="true" outlineLevel="0" collapsed="false">
      <c r="C480" s="21"/>
    </row>
    <row r="481" customFormat="false" ht="12.75" hidden="false" customHeight="true" outlineLevel="0" collapsed="false">
      <c r="C481" s="21"/>
    </row>
    <row r="482" customFormat="false" ht="12.75" hidden="false" customHeight="true" outlineLevel="0" collapsed="false">
      <c r="C482" s="21"/>
    </row>
    <row r="483" customFormat="false" ht="12.75" hidden="false" customHeight="true" outlineLevel="0" collapsed="false">
      <c r="C483" s="21"/>
    </row>
    <row r="484" customFormat="false" ht="12.75" hidden="false" customHeight="true" outlineLevel="0" collapsed="false">
      <c r="C484" s="21"/>
    </row>
    <row r="485" customFormat="false" ht="12.75" hidden="false" customHeight="true" outlineLevel="0" collapsed="false">
      <c r="C485" s="21"/>
    </row>
    <row r="486" customFormat="false" ht="12.75" hidden="false" customHeight="true" outlineLevel="0" collapsed="false">
      <c r="C486" s="21"/>
    </row>
    <row r="487" customFormat="false" ht="12.75" hidden="false" customHeight="true" outlineLevel="0" collapsed="false">
      <c r="C487" s="21"/>
    </row>
    <row r="488" customFormat="false" ht="12.75" hidden="false" customHeight="true" outlineLevel="0" collapsed="false">
      <c r="C488" s="21"/>
    </row>
    <row r="489" customFormat="false" ht="12.75" hidden="false" customHeight="true" outlineLevel="0" collapsed="false">
      <c r="C489" s="21"/>
    </row>
    <row r="490" customFormat="false" ht="12.75" hidden="false" customHeight="true" outlineLevel="0" collapsed="false">
      <c r="C490" s="21"/>
    </row>
    <row r="491" customFormat="false" ht="12.75" hidden="false" customHeight="true" outlineLevel="0" collapsed="false">
      <c r="C491" s="21"/>
    </row>
    <row r="492" customFormat="false" ht="12.75" hidden="false" customHeight="true" outlineLevel="0" collapsed="false">
      <c r="C492" s="21"/>
    </row>
    <row r="493" customFormat="false" ht="12.75" hidden="false" customHeight="true" outlineLevel="0" collapsed="false">
      <c r="C493" s="21"/>
    </row>
    <row r="494" customFormat="false" ht="12.75" hidden="false" customHeight="true" outlineLevel="0" collapsed="false">
      <c r="C494" s="21"/>
    </row>
    <row r="495" customFormat="false" ht="12.75" hidden="false" customHeight="true" outlineLevel="0" collapsed="false">
      <c r="C495" s="21"/>
    </row>
    <row r="496" customFormat="false" ht="12.75" hidden="false" customHeight="true" outlineLevel="0" collapsed="false">
      <c r="C496" s="21"/>
    </row>
    <row r="497" customFormat="false" ht="12.75" hidden="false" customHeight="true" outlineLevel="0" collapsed="false">
      <c r="C497" s="21"/>
    </row>
    <row r="498" customFormat="false" ht="12.75" hidden="false" customHeight="true" outlineLevel="0" collapsed="false">
      <c r="C498" s="21"/>
    </row>
    <row r="499" customFormat="false" ht="12.75" hidden="false" customHeight="true" outlineLevel="0" collapsed="false">
      <c r="C499" s="21"/>
    </row>
    <row r="500" customFormat="false" ht="12.75" hidden="false" customHeight="true" outlineLevel="0" collapsed="false">
      <c r="C500" s="21"/>
    </row>
    <row r="501" customFormat="false" ht="12.75" hidden="false" customHeight="true" outlineLevel="0" collapsed="false">
      <c r="C501" s="21"/>
    </row>
    <row r="502" customFormat="false" ht="12.75" hidden="false" customHeight="true" outlineLevel="0" collapsed="false">
      <c r="C502" s="21"/>
    </row>
    <row r="503" customFormat="false" ht="12.75" hidden="false" customHeight="true" outlineLevel="0" collapsed="false">
      <c r="C503" s="21"/>
    </row>
    <row r="504" customFormat="false" ht="12.75" hidden="false" customHeight="true" outlineLevel="0" collapsed="false">
      <c r="C504" s="21"/>
    </row>
    <row r="505" customFormat="false" ht="12.75" hidden="false" customHeight="true" outlineLevel="0" collapsed="false">
      <c r="C505" s="21"/>
    </row>
    <row r="506" customFormat="false" ht="12.75" hidden="false" customHeight="true" outlineLevel="0" collapsed="false">
      <c r="C506" s="21"/>
    </row>
    <row r="507" customFormat="false" ht="12.75" hidden="false" customHeight="true" outlineLevel="0" collapsed="false">
      <c r="C507" s="21"/>
    </row>
    <row r="508" customFormat="false" ht="12.75" hidden="false" customHeight="true" outlineLevel="0" collapsed="false">
      <c r="C508" s="21"/>
    </row>
    <row r="509" customFormat="false" ht="12.75" hidden="false" customHeight="true" outlineLevel="0" collapsed="false">
      <c r="C509" s="21"/>
    </row>
    <row r="510" customFormat="false" ht="12.75" hidden="false" customHeight="true" outlineLevel="0" collapsed="false">
      <c r="C510" s="21"/>
    </row>
    <row r="511" customFormat="false" ht="12.75" hidden="false" customHeight="true" outlineLevel="0" collapsed="false">
      <c r="C511" s="21"/>
    </row>
    <row r="512" customFormat="false" ht="12.75" hidden="false" customHeight="true" outlineLevel="0" collapsed="false">
      <c r="C512" s="21"/>
    </row>
    <row r="513" customFormat="false" ht="12.75" hidden="false" customHeight="true" outlineLevel="0" collapsed="false">
      <c r="C513" s="21"/>
    </row>
    <row r="514" customFormat="false" ht="12.75" hidden="false" customHeight="true" outlineLevel="0" collapsed="false">
      <c r="C514" s="21"/>
    </row>
    <row r="515" customFormat="false" ht="12.75" hidden="false" customHeight="true" outlineLevel="0" collapsed="false">
      <c r="C515" s="21"/>
    </row>
    <row r="516" customFormat="false" ht="12.75" hidden="false" customHeight="true" outlineLevel="0" collapsed="false">
      <c r="C516" s="21"/>
    </row>
    <row r="517" customFormat="false" ht="12.75" hidden="false" customHeight="true" outlineLevel="0" collapsed="false">
      <c r="C517" s="21"/>
    </row>
    <row r="518" customFormat="false" ht="12.75" hidden="false" customHeight="true" outlineLevel="0" collapsed="false">
      <c r="C518" s="21"/>
    </row>
    <row r="519" customFormat="false" ht="12.75" hidden="false" customHeight="true" outlineLevel="0" collapsed="false">
      <c r="C519" s="21"/>
    </row>
    <row r="520" customFormat="false" ht="12.75" hidden="false" customHeight="true" outlineLevel="0" collapsed="false">
      <c r="C520" s="21"/>
    </row>
    <row r="521" customFormat="false" ht="12.75" hidden="false" customHeight="true" outlineLevel="0" collapsed="false">
      <c r="C521" s="21"/>
    </row>
    <row r="522" customFormat="false" ht="12.75" hidden="false" customHeight="true" outlineLevel="0" collapsed="false">
      <c r="C522" s="21"/>
    </row>
    <row r="523" customFormat="false" ht="12.75" hidden="false" customHeight="true" outlineLevel="0" collapsed="false">
      <c r="C523" s="21"/>
    </row>
    <row r="524" customFormat="false" ht="12.75" hidden="false" customHeight="true" outlineLevel="0" collapsed="false">
      <c r="C524" s="21"/>
    </row>
    <row r="525" customFormat="false" ht="12.75" hidden="false" customHeight="true" outlineLevel="0" collapsed="false">
      <c r="C525" s="21"/>
    </row>
    <row r="526" customFormat="false" ht="12.75" hidden="false" customHeight="true" outlineLevel="0" collapsed="false">
      <c r="C526" s="21"/>
    </row>
    <row r="527" customFormat="false" ht="12.75" hidden="false" customHeight="true" outlineLevel="0" collapsed="false">
      <c r="C527" s="21"/>
    </row>
    <row r="528" customFormat="false" ht="12.75" hidden="false" customHeight="true" outlineLevel="0" collapsed="false">
      <c r="C528" s="21"/>
    </row>
    <row r="529" customFormat="false" ht="12.75" hidden="false" customHeight="true" outlineLevel="0" collapsed="false">
      <c r="C529" s="21"/>
    </row>
    <row r="530" customFormat="false" ht="12.75" hidden="false" customHeight="true" outlineLevel="0" collapsed="false">
      <c r="C530" s="21"/>
    </row>
    <row r="531" customFormat="false" ht="12.75" hidden="false" customHeight="true" outlineLevel="0" collapsed="false">
      <c r="C531" s="21"/>
    </row>
    <row r="532" customFormat="false" ht="12.75" hidden="false" customHeight="true" outlineLevel="0" collapsed="false">
      <c r="C532" s="21"/>
    </row>
    <row r="533" customFormat="false" ht="12.75" hidden="false" customHeight="true" outlineLevel="0" collapsed="false">
      <c r="C533" s="21"/>
    </row>
    <row r="534" customFormat="false" ht="12.75" hidden="false" customHeight="true" outlineLevel="0" collapsed="false">
      <c r="C534" s="21"/>
    </row>
    <row r="535" customFormat="false" ht="12.75" hidden="false" customHeight="true" outlineLevel="0" collapsed="false">
      <c r="C535" s="21"/>
    </row>
    <row r="536" customFormat="false" ht="12.75" hidden="false" customHeight="true" outlineLevel="0" collapsed="false">
      <c r="C536" s="21"/>
    </row>
    <row r="537" customFormat="false" ht="12.75" hidden="false" customHeight="true" outlineLevel="0" collapsed="false">
      <c r="C537" s="21"/>
    </row>
    <row r="538" customFormat="false" ht="12.75" hidden="false" customHeight="true" outlineLevel="0" collapsed="false">
      <c r="C538" s="21"/>
    </row>
    <row r="539" customFormat="false" ht="12.75" hidden="false" customHeight="true" outlineLevel="0" collapsed="false">
      <c r="C539" s="21"/>
    </row>
    <row r="540" customFormat="false" ht="12.75" hidden="false" customHeight="true" outlineLevel="0" collapsed="false">
      <c r="C540" s="21"/>
    </row>
    <row r="541" customFormat="false" ht="12.75" hidden="false" customHeight="true" outlineLevel="0" collapsed="false">
      <c r="C541" s="21"/>
    </row>
    <row r="542" customFormat="false" ht="12.75" hidden="false" customHeight="true" outlineLevel="0" collapsed="false">
      <c r="C542" s="21"/>
    </row>
    <row r="543" customFormat="false" ht="12.75" hidden="false" customHeight="true" outlineLevel="0" collapsed="false">
      <c r="C543" s="21"/>
    </row>
    <row r="544" customFormat="false" ht="12.75" hidden="false" customHeight="true" outlineLevel="0" collapsed="false">
      <c r="C544" s="21"/>
    </row>
    <row r="545" customFormat="false" ht="12.75" hidden="false" customHeight="true" outlineLevel="0" collapsed="false">
      <c r="C545" s="21"/>
    </row>
    <row r="546" customFormat="false" ht="12.75" hidden="false" customHeight="true" outlineLevel="0" collapsed="false">
      <c r="C546" s="21"/>
    </row>
    <row r="547" customFormat="false" ht="12.75" hidden="false" customHeight="true" outlineLevel="0" collapsed="false">
      <c r="C547" s="21"/>
    </row>
    <row r="548" customFormat="false" ht="12.75" hidden="false" customHeight="true" outlineLevel="0" collapsed="false">
      <c r="C548" s="21"/>
    </row>
    <row r="549" customFormat="false" ht="12.75" hidden="false" customHeight="true" outlineLevel="0" collapsed="false">
      <c r="C549" s="21"/>
    </row>
    <row r="550" customFormat="false" ht="12.75" hidden="false" customHeight="true" outlineLevel="0" collapsed="false">
      <c r="C550" s="21"/>
    </row>
    <row r="551" customFormat="false" ht="12.75" hidden="false" customHeight="true" outlineLevel="0" collapsed="false">
      <c r="C551" s="21"/>
    </row>
    <row r="552" customFormat="false" ht="12.75" hidden="false" customHeight="true" outlineLevel="0" collapsed="false">
      <c r="C552" s="21"/>
    </row>
    <row r="553" customFormat="false" ht="12.75" hidden="false" customHeight="true" outlineLevel="0" collapsed="false">
      <c r="C553" s="21"/>
    </row>
    <row r="554" customFormat="false" ht="12.75" hidden="false" customHeight="true" outlineLevel="0" collapsed="false">
      <c r="C554" s="21"/>
    </row>
    <row r="555" customFormat="false" ht="12.75" hidden="false" customHeight="true" outlineLevel="0" collapsed="false">
      <c r="C555" s="21"/>
    </row>
    <row r="556" customFormat="false" ht="12.75" hidden="false" customHeight="true" outlineLevel="0" collapsed="false">
      <c r="C556" s="21"/>
    </row>
    <row r="557" customFormat="false" ht="12.75" hidden="false" customHeight="true" outlineLevel="0" collapsed="false">
      <c r="C557" s="21"/>
    </row>
    <row r="558" customFormat="false" ht="12.75" hidden="false" customHeight="true" outlineLevel="0" collapsed="false">
      <c r="C558" s="21"/>
    </row>
    <row r="559" customFormat="false" ht="12.75" hidden="false" customHeight="true" outlineLevel="0" collapsed="false">
      <c r="C559" s="21"/>
    </row>
    <row r="560" customFormat="false" ht="12.75" hidden="false" customHeight="true" outlineLevel="0" collapsed="false">
      <c r="C560" s="21"/>
    </row>
    <row r="561" customFormat="false" ht="12.75" hidden="false" customHeight="true" outlineLevel="0" collapsed="false">
      <c r="C561" s="21"/>
    </row>
    <row r="562" customFormat="false" ht="12.75" hidden="false" customHeight="true" outlineLevel="0" collapsed="false">
      <c r="C562" s="21"/>
    </row>
    <row r="563" customFormat="false" ht="12.75" hidden="false" customHeight="true" outlineLevel="0" collapsed="false">
      <c r="C563" s="21"/>
    </row>
    <row r="564" customFormat="false" ht="12.75" hidden="false" customHeight="true" outlineLevel="0" collapsed="false">
      <c r="C564" s="21"/>
    </row>
    <row r="565" customFormat="false" ht="12.75" hidden="false" customHeight="true" outlineLevel="0" collapsed="false">
      <c r="C565" s="21"/>
    </row>
    <row r="566" customFormat="false" ht="12.75" hidden="false" customHeight="true" outlineLevel="0" collapsed="false">
      <c r="C566" s="21"/>
    </row>
    <row r="567" customFormat="false" ht="12.75" hidden="false" customHeight="true" outlineLevel="0" collapsed="false">
      <c r="C567" s="21"/>
    </row>
    <row r="568" customFormat="false" ht="12.75" hidden="false" customHeight="true" outlineLevel="0" collapsed="false">
      <c r="C568" s="21"/>
    </row>
    <row r="569" customFormat="false" ht="12.75" hidden="false" customHeight="true" outlineLevel="0" collapsed="false">
      <c r="C569" s="21"/>
    </row>
    <row r="570" customFormat="false" ht="12.75" hidden="false" customHeight="true" outlineLevel="0" collapsed="false">
      <c r="C570" s="21"/>
    </row>
    <row r="571" customFormat="false" ht="12.75" hidden="false" customHeight="true" outlineLevel="0" collapsed="false">
      <c r="C571" s="21"/>
    </row>
    <row r="572" customFormat="false" ht="12.75" hidden="false" customHeight="true" outlineLevel="0" collapsed="false">
      <c r="C572" s="21"/>
    </row>
    <row r="573" customFormat="false" ht="12.75" hidden="false" customHeight="true" outlineLevel="0" collapsed="false">
      <c r="C573" s="21"/>
    </row>
    <row r="574" customFormat="false" ht="12.75" hidden="false" customHeight="true" outlineLevel="0" collapsed="false">
      <c r="C574" s="21"/>
    </row>
    <row r="575" customFormat="false" ht="12.75" hidden="false" customHeight="true" outlineLevel="0" collapsed="false">
      <c r="C575" s="21"/>
    </row>
    <row r="576" customFormat="false" ht="12.75" hidden="false" customHeight="true" outlineLevel="0" collapsed="false">
      <c r="C576" s="21"/>
    </row>
    <row r="577" customFormat="false" ht="12.75" hidden="false" customHeight="true" outlineLevel="0" collapsed="false">
      <c r="C577" s="21"/>
    </row>
    <row r="578" customFormat="false" ht="12.75" hidden="false" customHeight="true" outlineLevel="0" collapsed="false">
      <c r="C578" s="21"/>
    </row>
    <row r="579" customFormat="false" ht="12.75" hidden="false" customHeight="true" outlineLevel="0" collapsed="false">
      <c r="C579" s="21"/>
    </row>
    <row r="580" customFormat="false" ht="12.75" hidden="false" customHeight="true" outlineLevel="0" collapsed="false">
      <c r="C580" s="21"/>
    </row>
    <row r="581" customFormat="false" ht="12.75" hidden="false" customHeight="true" outlineLevel="0" collapsed="false">
      <c r="C581" s="21"/>
    </row>
    <row r="582" customFormat="false" ht="12.75" hidden="false" customHeight="true" outlineLevel="0" collapsed="false">
      <c r="C582" s="21"/>
    </row>
    <row r="583" customFormat="false" ht="12.75" hidden="false" customHeight="true" outlineLevel="0" collapsed="false">
      <c r="C583" s="21"/>
    </row>
    <row r="584" customFormat="false" ht="12.75" hidden="false" customHeight="true" outlineLevel="0" collapsed="false">
      <c r="C584" s="21"/>
    </row>
    <row r="585" customFormat="false" ht="12.75" hidden="false" customHeight="true" outlineLevel="0" collapsed="false">
      <c r="C585" s="21"/>
    </row>
    <row r="586" customFormat="false" ht="12.75" hidden="false" customHeight="true" outlineLevel="0" collapsed="false">
      <c r="C586" s="21"/>
    </row>
    <row r="587" customFormat="false" ht="12.75" hidden="false" customHeight="true" outlineLevel="0" collapsed="false">
      <c r="C587" s="21"/>
    </row>
    <row r="588" customFormat="false" ht="12.75" hidden="false" customHeight="true" outlineLevel="0" collapsed="false">
      <c r="C588" s="21"/>
    </row>
    <row r="589" customFormat="false" ht="12.75" hidden="false" customHeight="true" outlineLevel="0" collapsed="false">
      <c r="C589" s="21"/>
    </row>
    <row r="590" customFormat="false" ht="12.75" hidden="false" customHeight="true" outlineLevel="0" collapsed="false">
      <c r="C590" s="21"/>
    </row>
    <row r="591" customFormat="false" ht="12.75" hidden="false" customHeight="true" outlineLevel="0" collapsed="false">
      <c r="C591" s="21"/>
    </row>
    <row r="592" customFormat="false" ht="12.75" hidden="false" customHeight="true" outlineLevel="0" collapsed="false">
      <c r="C592" s="21"/>
    </row>
    <row r="593" customFormat="false" ht="12.75" hidden="false" customHeight="true" outlineLevel="0" collapsed="false">
      <c r="C593" s="21"/>
    </row>
    <row r="594" customFormat="false" ht="12.75" hidden="false" customHeight="true" outlineLevel="0" collapsed="false">
      <c r="C594" s="21"/>
    </row>
    <row r="595" customFormat="false" ht="12.75" hidden="false" customHeight="true" outlineLevel="0" collapsed="false">
      <c r="C595" s="21"/>
    </row>
    <row r="596" customFormat="false" ht="12.75" hidden="false" customHeight="true" outlineLevel="0" collapsed="false">
      <c r="C596" s="21"/>
    </row>
    <row r="597" customFormat="false" ht="12.75" hidden="false" customHeight="true" outlineLevel="0" collapsed="false">
      <c r="C597" s="21"/>
    </row>
    <row r="598" customFormat="false" ht="12.75" hidden="false" customHeight="true" outlineLevel="0" collapsed="false">
      <c r="C598" s="21"/>
    </row>
    <row r="599" customFormat="false" ht="12.75" hidden="false" customHeight="true" outlineLevel="0" collapsed="false">
      <c r="C599" s="21"/>
    </row>
    <row r="600" customFormat="false" ht="12.75" hidden="false" customHeight="true" outlineLevel="0" collapsed="false">
      <c r="C600" s="21"/>
    </row>
    <row r="601" customFormat="false" ht="12.75" hidden="false" customHeight="true" outlineLevel="0" collapsed="false">
      <c r="C601" s="21"/>
    </row>
    <row r="602" customFormat="false" ht="12.75" hidden="false" customHeight="true" outlineLevel="0" collapsed="false">
      <c r="C602" s="21"/>
    </row>
    <row r="603" customFormat="false" ht="12.75" hidden="false" customHeight="true" outlineLevel="0" collapsed="false">
      <c r="C603" s="21"/>
    </row>
    <row r="604" customFormat="false" ht="12.75" hidden="false" customHeight="true" outlineLevel="0" collapsed="false">
      <c r="C604" s="21"/>
    </row>
    <row r="605" customFormat="false" ht="12.75" hidden="false" customHeight="true" outlineLevel="0" collapsed="false">
      <c r="C605" s="21"/>
    </row>
    <row r="606" customFormat="false" ht="12.75" hidden="false" customHeight="true" outlineLevel="0" collapsed="false">
      <c r="C606" s="21"/>
    </row>
    <row r="607" customFormat="false" ht="12.75" hidden="false" customHeight="true" outlineLevel="0" collapsed="false">
      <c r="C607" s="21"/>
    </row>
    <row r="608" customFormat="false" ht="12.75" hidden="false" customHeight="true" outlineLevel="0" collapsed="false">
      <c r="C608" s="21"/>
    </row>
    <row r="609" customFormat="false" ht="12.75" hidden="false" customHeight="true" outlineLevel="0" collapsed="false">
      <c r="C609" s="21"/>
    </row>
    <row r="610" customFormat="false" ht="12.75" hidden="false" customHeight="true" outlineLevel="0" collapsed="false">
      <c r="C610" s="21"/>
    </row>
    <row r="611" customFormat="false" ht="12.75" hidden="false" customHeight="true" outlineLevel="0" collapsed="false">
      <c r="C611" s="21"/>
    </row>
    <row r="612" customFormat="false" ht="12.75" hidden="false" customHeight="true" outlineLevel="0" collapsed="false">
      <c r="C612" s="21"/>
    </row>
    <row r="613" customFormat="false" ht="12.75" hidden="false" customHeight="true" outlineLevel="0" collapsed="false">
      <c r="C613" s="21"/>
    </row>
    <row r="614" customFormat="false" ht="12.75" hidden="false" customHeight="true" outlineLevel="0" collapsed="false">
      <c r="C614" s="21"/>
    </row>
    <row r="615" customFormat="false" ht="12.75" hidden="false" customHeight="true" outlineLevel="0" collapsed="false">
      <c r="C615" s="21"/>
    </row>
    <row r="616" customFormat="false" ht="12.75" hidden="false" customHeight="true" outlineLevel="0" collapsed="false">
      <c r="C616" s="21"/>
    </row>
    <row r="617" customFormat="false" ht="12.75" hidden="false" customHeight="true" outlineLevel="0" collapsed="false">
      <c r="C617" s="21"/>
    </row>
    <row r="618" customFormat="false" ht="12.75" hidden="false" customHeight="true" outlineLevel="0" collapsed="false">
      <c r="C618" s="21"/>
    </row>
    <row r="619" customFormat="false" ht="12.75" hidden="false" customHeight="true" outlineLevel="0" collapsed="false">
      <c r="C619" s="21"/>
    </row>
    <row r="620" customFormat="false" ht="12.75" hidden="false" customHeight="true" outlineLevel="0" collapsed="false">
      <c r="C620" s="21"/>
    </row>
    <row r="621" customFormat="false" ht="12.75" hidden="false" customHeight="true" outlineLevel="0" collapsed="false">
      <c r="C621" s="21"/>
    </row>
    <row r="622" customFormat="false" ht="12.75" hidden="false" customHeight="true" outlineLevel="0" collapsed="false">
      <c r="C622" s="21"/>
    </row>
    <row r="623" customFormat="false" ht="12.75" hidden="false" customHeight="true" outlineLevel="0" collapsed="false">
      <c r="C623" s="21"/>
    </row>
    <row r="624" customFormat="false" ht="12.75" hidden="false" customHeight="true" outlineLevel="0" collapsed="false">
      <c r="C624" s="21"/>
    </row>
    <row r="625" customFormat="false" ht="12.75" hidden="false" customHeight="true" outlineLevel="0" collapsed="false">
      <c r="C625" s="21"/>
    </row>
    <row r="626" customFormat="false" ht="12.75" hidden="false" customHeight="true" outlineLevel="0" collapsed="false">
      <c r="C626" s="21"/>
    </row>
    <row r="627" customFormat="false" ht="12.75" hidden="false" customHeight="true" outlineLevel="0" collapsed="false">
      <c r="C627" s="21"/>
    </row>
    <row r="628" customFormat="false" ht="12.75" hidden="false" customHeight="true" outlineLevel="0" collapsed="false">
      <c r="C628" s="21"/>
    </row>
    <row r="629" customFormat="false" ht="12.75" hidden="false" customHeight="true" outlineLevel="0" collapsed="false">
      <c r="C629" s="21"/>
    </row>
    <row r="630" customFormat="false" ht="12.75" hidden="false" customHeight="true" outlineLevel="0" collapsed="false">
      <c r="C630" s="21"/>
    </row>
    <row r="631" customFormat="false" ht="12.75" hidden="false" customHeight="true" outlineLevel="0" collapsed="false">
      <c r="C631" s="21"/>
    </row>
    <row r="632" customFormat="false" ht="12.75" hidden="false" customHeight="true" outlineLevel="0" collapsed="false">
      <c r="C632" s="21"/>
    </row>
    <row r="633" customFormat="false" ht="12.75" hidden="false" customHeight="true" outlineLevel="0" collapsed="false">
      <c r="C633" s="21"/>
    </row>
    <row r="634" customFormat="false" ht="12.75" hidden="false" customHeight="true" outlineLevel="0" collapsed="false">
      <c r="C634" s="21"/>
    </row>
    <row r="635" customFormat="false" ht="12.75" hidden="false" customHeight="true" outlineLevel="0" collapsed="false">
      <c r="C635" s="21"/>
    </row>
    <row r="636" customFormat="false" ht="12.75" hidden="false" customHeight="true" outlineLevel="0" collapsed="false">
      <c r="C636" s="21"/>
    </row>
    <row r="637" customFormat="false" ht="12.75" hidden="false" customHeight="true" outlineLevel="0" collapsed="false">
      <c r="C637" s="21"/>
    </row>
    <row r="638" customFormat="false" ht="12.75" hidden="false" customHeight="true" outlineLevel="0" collapsed="false">
      <c r="C638" s="21"/>
    </row>
    <row r="639" customFormat="false" ht="12.75" hidden="false" customHeight="true" outlineLevel="0" collapsed="false">
      <c r="C639" s="21"/>
    </row>
    <row r="640" customFormat="false" ht="12.75" hidden="false" customHeight="true" outlineLevel="0" collapsed="false">
      <c r="C640" s="21"/>
    </row>
    <row r="641" customFormat="false" ht="12.75" hidden="false" customHeight="true" outlineLevel="0" collapsed="false">
      <c r="C641" s="21"/>
    </row>
    <row r="642" customFormat="false" ht="12.75" hidden="false" customHeight="true" outlineLevel="0" collapsed="false">
      <c r="C642" s="21"/>
    </row>
    <row r="643" customFormat="false" ht="12.75" hidden="false" customHeight="true" outlineLevel="0" collapsed="false">
      <c r="C643" s="21"/>
    </row>
    <row r="644" customFormat="false" ht="12.75" hidden="false" customHeight="true" outlineLevel="0" collapsed="false">
      <c r="C644" s="21"/>
    </row>
    <row r="645" customFormat="false" ht="12.75" hidden="false" customHeight="true" outlineLevel="0" collapsed="false">
      <c r="C645" s="21"/>
    </row>
    <row r="646" customFormat="false" ht="12.75" hidden="false" customHeight="true" outlineLevel="0" collapsed="false">
      <c r="C646" s="21"/>
    </row>
    <row r="647" customFormat="false" ht="12.75" hidden="false" customHeight="true" outlineLevel="0" collapsed="false">
      <c r="C647" s="21"/>
    </row>
    <row r="648" customFormat="false" ht="12.75" hidden="false" customHeight="true" outlineLevel="0" collapsed="false">
      <c r="C648" s="21"/>
    </row>
    <row r="649" customFormat="false" ht="12.75" hidden="false" customHeight="true" outlineLevel="0" collapsed="false">
      <c r="C649" s="21"/>
    </row>
    <row r="650" customFormat="false" ht="12.75" hidden="false" customHeight="true" outlineLevel="0" collapsed="false">
      <c r="C650" s="21"/>
    </row>
    <row r="651" customFormat="false" ht="12.75" hidden="false" customHeight="true" outlineLevel="0" collapsed="false">
      <c r="C651" s="21"/>
    </row>
    <row r="652" customFormat="false" ht="12.75" hidden="false" customHeight="true" outlineLevel="0" collapsed="false">
      <c r="C652" s="21"/>
    </row>
    <row r="653" customFormat="false" ht="12.75" hidden="false" customHeight="true" outlineLevel="0" collapsed="false">
      <c r="C653" s="21"/>
    </row>
    <row r="654" customFormat="false" ht="12.75" hidden="false" customHeight="true" outlineLevel="0" collapsed="false">
      <c r="C654" s="21"/>
    </row>
    <row r="655" customFormat="false" ht="12.75" hidden="false" customHeight="true" outlineLevel="0" collapsed="false">
      <c r="C655" s="21"/>
    </row>
    <row r="656" customFormat="false" ht="12.75" hidden="false" customHeight="true" outlineLevel="0" collapsed="false">
      <c r="C656" s="21"/>
    </row>
    <row r="657" customFormat="false" ht="12.75" hidden="false" customHeight="true" outlineLevel="0" collapsed="false">
      <c r="C657" s="21"/>
    </row>
    <row r="658" customFormat="false" ht="12.75" hidden="false" customHeight="true" outlineLevel="0" collapsed="false">
      <c r="C658" s="21"/>
    </row>
    <row r="659" customFormat="false" ht="12.75" hidden="false" customHeight="true" outlineLevel="0" collapsed="false">
      <c r="C659" s="21"/>
    </row>
    <row r="660" customFormat="false" ht="12.75" hidden="false" customHeight="true" outlineLevel="0" collapsed="false">
      <c r="C660" s="21"/>
    </row>
    <row r="661" customFormat="false" ht="12.75" hidden="false" customHeight="true" outlineLevel="0" collapsed="false">
      <c r="C661" s="21"/>
    </row>
    <row r="662" customFormat="false" ht="12.75" hidden="false" customHeight="true" outlineLevel="0" collapsed="false">
      <c r="C662" s="21"/>
    </row>
    <row r="663" customFormat="false" ht="12.75" hidden="false" customHeight="true" outlineLevel="0" collapsed="false">
      <c r="C663" s="21"/>
    </row>
    <row r="664" customFormat="false" ht="12.75" hidden="false" customHeight="true" outlineLevel="0" collapsed="false">
      <c r="C664" s="21"/>
    </row>
    <row r="665" customFormat="false" ht="12.75" hidden="false" customHeight="true" outlineLevel="0" collapsed="false">
      <c r="C665" s="21"/>
    </row>
    <row r="666" customFormat="false" ht="12.75" hidden="false" customHeight="true" outlineLevel="0" collapsed="false">
      <c r="C666" s="21"/>
    </row>
    <row r="667" customFormat="false" ht="12.75" hidden="false" customHeight="true" outlineLevel="0" collapsed="false">
      <c r="C667" s="21"/>
    </row>
    <row r="668" customFormat="false" ht="12.75" hidden="false" customHeight="true" outlineLevel="0" collapsed="false">
      <c r="C668" s="21"/>
    </row>
    <row r="669" customFormat="false" ht="12.75" hidden="false" customHeight="true" outlineLevel="0" collapsed="false">
      <c r="C669" s="21"/>
    </row>
    <row r="670" customFormat="false" ht="12.75" hidden="false" customHeight="true" outlineLevel="0" collapsed="false">
      <c r="C670" s="21"/>
    </row>
    <row r="671" customFormat="false" ht="12.75" hidden="false" customHeight="true" outlineLevel="0" collapsed="false">
      <c r="C671" s="21"/>
    </row>
    <row r="672" customFormat="false" ht="12.75" hidden="false" customHeight="true" outlineLevel="0" collapsed="false">
      <c r="C672" s="21"/>
    </row>
    <row r="673" customFormat="false" ht="12.75" hidden="false" customHeight="true" outlineLevel="0" collapsed="false">
      <c r="C673" s="21"/>
    </row>
    <row r="674" customFormat="false" ht="12.75" hidden="false" customHeight="true" outlineLevel="0" collapsed="false">
      <c r="C674" s="21"/>
    </row>
    <row r="675" customFormat="false" ht="12.75" hidden="false" customHeight="true" outlineLevel="0" collapsed="false">
      <c r="C675" s="21"/>
    </row>
    <row r="676" customFormat="false" ht="12.75" hidden="false" customHeight="true" outlineLevel="0" collapsed="false">
      <c r="C676" s="21"/>
    </row>
    <row r="677" customFormat="false" ht="12.75" hidden="false" customHeight="true" outlineLevel="0" collapsed="false">
      <c r="C677" s="21"/>
    </row>
    <row r="678" customFormat="false" ht="12.75" hidden="false" customHeight="true" outlineLevel="0" collapsed="false">
      <c r="C678" s="21"/>
    </row>
    <row r="679" customFormat="false" ht="12.75" hidden="false" customHeight="true" outlineLevel="0" collapsed="false">
      <c r="C679" s="21"/>
    </row>
    <row r="680" customFormat="false" ht="12.75" hidden="false" customHeight="true" outlineLevel="0" collapsed="false">
      <c r="C680" s="21"/>
    </row>
    <row r="681" customFormat="false" ht="12.75" hidden="false" customHeight="true" outlineLevel="0" collapsed="false">
      <c r="C681" s="21"/>
    </row>
    <row r="682" customFormat="false" ht="12.75" hidden="false" customHeight="true" outlineLevel="0" collapsed="false">
      <c r="C682" s="21"/>
    </row>
    <row r="683" customFormat="false" ht="12.75" hidden="false" customHeight="true" outlineLevel="0" collapsed="false">
      <c r="C683" s="21"/>
    </row>
    <row r="684" customFormat="false" ht="12.75" hidden="false" customHeight="true" outlineLevel="0" collapsed="false">
      <c r="C684" s="21"/>
    </row>
    <row r="685" customFormat="false" ht="12.75" hidden="false" customHeight="true" outlineLevel="0" collapsed="false">
      <c r="C685" s="21"/>
    </row>
    <row r="686" customFormat="false" ht="12.75" hidden="false" customHeight="true" outlineLevel="0" collapsed="false">
      <c r="C686" s="21"/>
    </row>
    <row r="687" customFormat="false" ht="12.75" hidden="false" customHeight="true" outlineLevel="0" collapsed="false">
      <c r="C687" s="21"/>
    </row>
    <row r="688" customFormat="false" ht="12.75" hidden="false" customHeight="true" outlineLevel="0" collapsed="false">
      <c r="C688" s="21"/>
    </row>
    <row r="689" customFormat="false" ht="12.75" hidden="false" customHeight="true" outlineLevel="0" collapsed="false">
      <c r="C689" s="21"/>
    </row>
    <row r="690" customFormat="false" ht="12.75" hidden="false" customHeight="true" outlineLevel="0" collapsed="false">
      <c r="C690" s="21"/>
    </row>
    <row r="691" customFormat="false" ht="12.75" hidden="false" customHeight="true" outlineLevel="0" collapsed="false">
      <c r="C691" s="21"/>
    </row>
    <row r="692" customFormat="false" ht="12.75" hidden="false" customHeight="true" outlineLevel="0" collapsed="false">
      <c r="C692" s="21"/>
    </row>
    <row r="693" customFormat="false" ht="12.75" hidden="false" customHeight="true" outlineLevel="0" collapsed="false">
      <c r="C693" s="21"/>
    </row>
    <row r="694" customFormat="false" ht="12.75" hidden="false" customHeight="true" outlineLevel="0" collapsed="false">
      <c r="C694" s="21"/>
    </row>
    <row r="695" customFormat="false" ht="12.75" hidden="false" customHeight="true" outlineLevel="0" collapsed="false">
      <c r="C695" s="21"/>
    </row>
    <row r="696" customFormat="false" ht="12.75" hidden="false" customHeight="true" outlineLevel="0" collapsed="false">
      <c r="C696" s="21"/>
    </row>
    <row r="697" customFormat="false" ht="12.75" hidden="false" customHeight="true" outlineLevel="0" collapsed="false">
      <c r="C697" s="21"/>
    </row>
    <row r="698" customFormat="false" ht="12.75" hidden="false" customHeight="true" outlineLevel="0" collapsed="false">
      <c r="C698" s="21"/>
    </row>
    <row r="699" customFormat="false" ht="12.75" hidden="false" customHeight="true" outlineLevel="0" collapsed="false">
      <c r="C699" s="21"/>
    </row>
    <row r="700" customFormat="false" ht="12.75" hidden="false" customHeight="true" outlineLevel="0" collapsed="false">
      <c r="C700" s="21"/>
    </row>
    <row r="701" customFormat="false" ht="12.75" hidden="false" customHeight="true" outlineLevel="0" collapsed="false">
      <c r="C701" s="21"/>
    </row>
    <row r="702" customFormat="false" ht="12.75" hidden="false" customHeight="true" outlineLevel="0" collapsed="false">
      <c r="C702" s="21"/>
    </row>
    <row r="703" customFormat="false" ht="12.75" hidden="false" customHeight="true" outlineLevel="0" collapsed="false">
      <c r="C703" s="21"/>
    </row>
    <row r="704" customFormat="false" ht="12.75" hidden="false" customHeight="true" outlineLevel="0" collapsed="false">
      <c r="C704" s="21"/>
    </row>
    <row r="705" customFormat="false" ht="12.75" hidden="false" customHeight="true" outlineLevel="0" collapsed="false">
      <c r="C705" s="21"/>
    </row>
    <row r="706" customFormat="false" ht="12.75" hidden="false" customHeight="true" outlineLevel="0" collapsed="false">
      <c r="C706" s="21"/>
    </row>
    <row r="707" customFormat="false" ht="12.75" hidden="false" customHeight="true" outlineLevel="0" collapsed="false">
      <c r="C707" s="21"/>
    </row>
    <row r="708" customFormat="false" ht="12.75" hidden="false" customHeight="true" outlineLevel="0" collapsed="false">
      <c r="C708" s="21"/>
    </row>
    <row r="709" customFormat="false" ht="12.75" hidden="false" customHeight="true" outlineLevel="0" collapsed="false">
      <c r="C709" s="21"/>
    </row>
    <row r="710" customFormat="false" ht="12.75" hidden="false" customHeight="true" outlineLevel="0" collapsed="false">
      <c r="C710" s="21"/>
    </row>
    <row r="711" customFormat="false" ht="12.75" hidden="false" customHeight="true" outlineLevel="0" collapsed="false">
      <c r="C711" s="21"/>
    </row>
    <row r="712" customFormat="false" ht="12.75" hidden="false" customHeight="true" outlineLevel="0" collapsed="false">
      <c r="C712" s="21"/>
    </row>
    <row r="713" customFormat="false" ht="12.75" hidden="false" customHeight="true" outlineLevel="0" collapsed="false">
      <c r="C713" s="21"/>
    </row>
    <row r="714" customFormat="false" ht="12.75" hidden="false" customHeight="true" outlineLevel="0" collapsed="false">
      <c r="C714" s="21"/>
    </row>
    <row r="715" customFormat="false" ht="12.75" hidden="false" customHeight="true" outlineLevel="0" collapsed="false">
      <c r="C715" s="21"/>
    </row>
    <row r="716" customFormat="false" ht="12.75" hidden="false" customHeight="true" outlineLevel="0" collapsed="false">
      <c r="C716" s="21"/>
    </row>
    <row r="717" customFormat="false" ht="12.75" hidden="false" customHeight="true" outlineLevel="0" collapsed="false">
      <c r="C717" s="21"/>
    </row>
    <row r="718" customFormat="false" ht="12.75" hidden="false" customHeight="true" outlineLevel="0" collapsed="false">
      <c r="C718" s="21"/>
    </row>
    <row r="719" customFormat="false" ht="12.75" hidden="false" customHeight="true" outlineLevel="0" collapsed="false">
      <c r="C719" s="21"/>
    </row>
    <row r="720" customFormat="false" ht="12.75" hidden="false" customHeight="true" outlineLevel="0" collapsed="false">
      <c r="C720" s="21"/>
    </row>
    <row r="721" customFormat="false" ht="12.75" hidden="false" customHeight="true" outlineLevel="0" collapsed="false">
      <c r="C721" s="21"/>
    </row>
    <row r="722" customFormat="false" ht="12.75" hidden="false" customHeight="true" outlineLevel="0" collapsed="false">
      <c r="C722" s="21"/>
    </row>
    <row r="723" customFormat="false" ht="12.75" hidden="false" customHeight="true" outlineLevel="0" collapsed="false">
      <c r="C723" s="21"/>
    </row>
    <row r="724" customFormat="false" ht="12.75" hidden="false" customHeight="true" outlineLevel="0" collapsed="false">
      <c r="C724" s="21"/>
    </row>
    <row r="725" customFormat="false" ht="12.75" hidden="false" customHeight="true" outlineLevel="0" collapsed="false">
      <c r="C725" s="21"/>
    </row>
    <row r="726" customFormat="false" ht="12.75" hidden="false" customHeight="true" outlineLevel="0" collapsed="false">
      <c r="C726" s="21"/>
    </row>
    <row r="727" customFormat="false" ht="12.75" hidden="false" customHeight="true" outlineLevel="0" collapsed="false">
      <c r="C727" s="21"/>
    </row>
    <row r="728" customFormat="false" ht="12.75" hidden="false" customHeight="true" outlineLevel="0" collapsed="false">
      <c r="C728" s="21"/>
    </row>
    <row r="729" customFormat="false" ht="12.75" hidden="false" customHeight="true" outlineLevel="0" collapsed="false">
      <c r="C729" s="21"/>
    </row>
    <row r="730" customFormat="false" ht="12.75" hidden="false" customHeight="true" outlineLevel="0" collapsed="false">
      <c r="C730" s="21"/>
    </row>
    <row r="731" customFormat="false" ht="12.75" hidden="false" customHeight="true" outlineLevel="0" collapsed="false">
      <c r="C731" s="21"/>
    </row>
    <row r="732" customFormat="false" ht="12.75" hidden="false" customHeight="true" outlineLevel="0" collapsed="false">
      <c r="C732" s="21"/>
    </row>
    <row r="733" customFormat="false" ht="12.75" hidden="false" customHeight="true" outlineLevel="0" collapsed="false">
      <c r="C733" s="21"/>
    </row>
    <row r="734" customFormat="false" ht="12.75" hidden="false" customHeight="true" outlineLevel="0" collapsed="false">
      <c r="C734" s="21"/>
    </row>
    <row r="735" customFormat="false" ht="12.75" hidden="false" customHeight="true" outlineLevel="0" collapsed="false">
      <c r="C735" s="21"/>
    </row>
    <row r="736" customFormat="false" ht="12.75" hidden="false" customHeight="true" outlineLevel="0" collapsed="false">
      <c r="C736" s="21"/>
    </row>
    <row r="737" customFormat="false" ht="12.75" hidden="false" customHeight="true" outlineLevel="0" collapsed="false">
      <c r="C737" s="21"/>
    </row>
    <row r="738" customFormat="false" ht="12.75" hidden="false" customHeight="true" outlineLevel="0" collapsed="false">
      <c r="C738" s="21"/>
    </row>
    <row r="739" customFormat="false" ht="12.75" hidden="false" customHeight="true" outlineLevel="0" collapsed="false">
      <c r="C739" s="21"/>
    </row>
    <row r="740" customFormat="false" ht="12.75" hidden="false" customHeight="true" outlineLevel="0" collapsed="false">
      <c r="C740" s="21"/>
    </row>
    <row r="741" customFormat="false" ht="12.75" hidden="false" customHeight="true" outlineLevel="0" collapsed="false">
      <c r="C741" s="21"/>
    </row>
    <row r="742" customFormat="false" ht="12.75" hidden="false" customHeight="true" outlineLevel="0" collapsed="false">
      <c r="C742" s="21"/>
    </row>
    <row r="743" customFormat="false" ht="12.75" hidden="false" customHeight="true" outlineLevel="0" collapsed="false">
      <c r="C743" s="21"/>
    </row>
    <row r="744" customFormat="false" ht="12.75" hidden="false" customHeight="true" outlineLevel="0" collapsed="false">
      <c r="C744" s="21"/>
    </row>
    <row r="745" customFormat="false" ht="12.75" hidden="false" customHeight="true" outlineLevel="0" collapsed="false">
      <c r="C745" s="21"/>
    </row>
    <row r="746" customFormat="false" ht="12.75" hidden="false" customHeight="true" outlineLevel="0" collapsed="false">
      <c r="C746" s="21"/>
    </row>
    <row r="747" customFormat="false" ht="12.75" hidden="false" customHeight="true" outlineLevel="0" collapsed="false">
      <c r="C747" s="21"/>
    </row>
    <row r="748" customFormat="false" ht="12.75" hidden="false" customHeight="true" outlineLevel="0" collapsed="false">
      <c r="C748" s="21"/>
    </row>
    <row r="749" customFormat="false" ht="12.75" hidden="false" customHeight="true" outlineLevel="0" collapsed="false">
      <c r="C749" s="21"/>
    </row>
    <row r="750" customFormat="false" ht="12.75" hidden="false" customHeight="true" outlineLevel="0" collapsed="false">
      <c r="C750" s="21"/>
    </row>
    <row r="751" customFormat="false" ht="12.75" hidden="false" customHeight="true" outlineLevel="0" collapsed="false">
      <c r="C751" s="21"/>
    </row>
    <row r="752" customFormat="false" ht="12.75" hidden="false" customHeight="true" outlineLevel="0" collapsed="false">
      <c r="C752" s="21"/>
    </row>
    <row r="753" customFormat="false" ht="12.75" hidden="false" customHeight="true" outlineLevel="0" collapsed="false">
      <c r="C753" s="21"/>
    </row>
    <row r="754" customFormat="false" ht="12.75" hidden="false" customHeight="true" outlineLevel="0" collapsed="false">
      <c r="C754" s="21"/>
    </row>
    <row r="755" customFormat="false" ht="12.75" hidden="false" customHeight="true" outlineLevel="0" collapsed="false">
      <c r="C755" s="21"/>
    </row>
    <row r="756" customFormat="false" ht="12.75" hidden="false" customHeight="true" outlineLevel="0" collapsed="false">
      <c r="C756" s="21"/>
    </row>
    <row r="757" customFormat="false" ht="12.75" hidden="false" customHeight="true" outlineLevel="0" collapsed="false">
      <c r="C757" s="21"/>
    </row>
    <row r="758" customFormat="false" ht="12.75" hidden="false" customHeight="true" outlineLevel="0" collapsed="false">
      <c r="C758" s="21"/>
    </row>
    <row r="759" customFormat="false" ht="12.75" hidden="false" customHeight="true" outlineLevel="0" collapsed="false">
      <c r="C759" s="21"/>
    </row>
    <row r="760" customFormat="false" ht="12.75" hidden="false" customHeight="true" outlineLevel="0" collapsed="false">
      <c r="C760" s="21"/>
    </row>
    <row r="761" customFormat="false" ht="12.75" hidden="false" customHeight="true" outlineLevel="0" collapsed="false">
      <c r="C761" s="21"/>
    </row>
    <row r="762" customFormat="false" ht="12.75" hidden="false" customHeight="true" outlineLevel="0" collapsed="false">
      <c r="C762" s="21"/>
    </row>
    <row r="763" customFormat="false" ht="12.75" hidden="false" customHeight="true" outlineLevel="0" collapsed="false">
      <c r="C763" s="21"/>
    </row>
    <row r="764" customFormat="false" ht="12.75" hidden="false" customHeight="true" outlineLevel="0" collapsed="false">
      <c r="C764" s="21"/>
    </row>
    <row r="765" customFormat="false" ht="12.75" hidden="false" customHeight="true" outlineLevel="0" collapsed="false">
      <c r="C765" s="21"/>
    </row>
    <row r="766" customFormat="false" ht="12.75" hidden="false" customHeight="true" outlineLevel="0" collapsed="false">
      <c r="C766" s="21"/>
    </row>
    <row r="767" customFormat="false" ht="12.75" hidden="false" customHeight="true" outlineLevel="0" collapsed="false">
      <c r="C767" s="21"/>
    </row>
    <row r="768" customFormat="false" ht="12.75" hidden="false" customHeight="true" outlineLevel="0" collapsed="false">
      <c r="C768" s="21"/>
    </row>
    <row r="769" customFormat="false" ht="12.75" hidden="false" customHeight="true" outlineLevel="0" collapsed="false">
      <c r="C769" s="21"/>
    </row>
    <row r="770" customFormat="false" ht="12.75" hidden="false" customHeight="true" outlineLevel="0" collapsed="false">
      <c r="C770" s="21"/>
    </row>
    <row r="771" customFormat="false" ht="12.75" hidden="false" customHeight="true" outlineLevel="0" collapsed="false">
      <c r="C771" s="21"/>
    </row>
    <row r="772" customFormat="false" ht="12.75" hidden="false" customHeight="true" outlineLevel="0" collapsed="false">
      <c r="C772" s="21"/>
    </row>
    <row r="773" customFormat="false" ht="12.75" hidden="false" customHeight="true" outlineLevel="0" collapsed="false">
      <c r="C773" s="21"/>
    </row>
    <row r="774" customFormat="false" ht="12.75" hidden="false" customHeight="true" outlineLevel="0" collapsed="false">
      <c r="C774" s="21"/>
    </row>
    <row r="775" customFormat="false" ht="12.75" hidden="false" customHeight="true" outlineLevel="0" collapsed="false">
      <c r="C775" s="21"/>
    </row>
    <row r="776" customFormat="false" ht="12.75" hidden="false" customHeight="true" outlineLevel="0" collapsed="false">
      <c r="C776" s="21"/>
    </row>
    <row r="777" customFormat="false" ht="12.75" hidden="false" customHeight="true" outlineLevel="0" collapsed="false">
      <c r="C777" s="21"/>
    </row>
    <row r="778" customFormat="false" ht="12.75" hidden="false" customHeight="true" outlineLevel="0" collapsed="false">
      <c r="C778" s="21"/>
    </row>
    <row r="779" customFormat="false" ht="12.75" hidden="false" customHeight="true" outlineLevel="0" collapsed="false">
      <c r="C779" s="21"/>
    </row>
    <row r="780" customFormat="false" ht="12.75" hidden="false" customHeight="true" outlineLevel="0" collapsed="false">
      <c r="C780" s="21"/>
    </row>
    <row r="781" customFormat="false" ht="12.75" hidden="false" customHeight="true" outlineLevel="0" collapsed="false">
      <c r="C781" s="21"/>
    </row>
    <row r="782" customFormat="false" ht="12.75" hidden="false" customHeight="true" outlineLevel="0" collapsed="false">
      <c r="C782" s="21"/>
    </row>
    <row r="783" customFormat="false" ht="12.75" hidden="false" customHeight="true" outlineLevel="0" collapsed="false">
      <c r="C783" s="21"/>
    </row>
    <row r="784" customFormat="false" ht="12.75" hidden="false" customHeight="true" outlineLevel="0" collapsed="false">
      <c r="C784" s="21"/>
    </row>
    <row r="785" customFormat="false" ht="12.75" hidden="false" customHeight="true" outlineLevel="0" collapsed="false">
      <c r="C785" s="21"/>
    </row>
    <row r="786" customFormat="false" ht="12.75" hidden="false" customHeight="true" outlineLevel="0" collapsed="false">
      <c r="C786" s="21"/>
    </row>
    <row r="787" customFormat="false" ht="12.75" hidden="false" customHeight="true" outlineLevel="0" collapsed="false">
      <c r="C787" s="21"/>
    </row>
    <row r="788" customFormat="false" ht="12.75" hidden="false" customHeight="true" outlineLevel="0" collapsed="false">
      <c r="C788" s="21"/>
    </row>
    <row r="789" customFormat="false" ht="12.75" hidden="false" customHeight="true" outlineLevel="0" collapsed="false">
      <c r="C789" s="21"/>
    </row>
    <row r="790" customFormat="false" ht="12.75" hidden="false" customHeight="true" outlineLevel="0" collapsed="false">
      <c r="C790" s="21"/>
    </row>
    <row r="791" customFormat="false" ht="12.75" hidden="false" customHeight="true" outlineLevel="0" collapsed="false">
      <c r="C791" s="21"/>
    </row>
    <row r="792" customFormat="false" ht="12.75" hidden="false" customHeight="true" outlineLevel="0" collapsed="false">
      <c r="C792" s="21"/>
    </row>
    <row r="793" customFormat="false" ht="12.75" hidden="false" customHeight="true" outlineLevel="0" collapsed="false">
      <c r="C793" s="21"/>
    </row>
    <row r="794" customFormat="false" ht="12.75" hidden="false" customHeight="true" outlineLevel="0" collapsed="false">
      <c r="C794" s="21"/>
    </row>
    <row r="795" customFormat="false" ht="12.75" hidden="false" customHeight="true" outlineLevel="0" collapsed="false">
      <c r="C795" s="21"/>
    </row>
    <row r="796" customFormat="false" ht="12.75" hidden="false" customHeight="true" outlineLevel="0" collapsed="false">
      <c r="C796" s="21"/>
    </row>
    <row r="797" customFormat="false" ht="12.75" hidden="false" customHeight="true" outlineLevel="0" collapsed="false">
      <c r="C797" s="21"/>
    </row>
    <row r="798" customFormat="false" ht="12.75" hidden="false" customHeight="true" outlineLevel="0" collapsed="false">
      <c r="C798" s="21"/>
    </row>
    <row r="799" customFormat="false" ht="12.75" hidden="false" customHeight="true" outlineLevel="0" collapsed="false">
      <c r="C799" s="21"/>
    </row>
    <row r="800" customFormat="false" ht="12.75" hidden="false" customHeight="true" outlineLevel="0" collapsed="false">
      <c r="C800" s="21"/>
    </row>
    <row r="801" customFormat="false" ht="12.75" hidden="false" customHeight="true" outlineLevel="0" collapsed="false">
      <c r="C801" s="21"/>
    </row>
    <row r="802" customFormat="false" ht="12.75" hidden="false" customHeight="true" outlineLevel="0" collapsed="false">
      <c r="C802" s="21"/>
    </row>
    <row r="803" customFormat="false" ht="12.75" hidden="false" customHeight="true" outlineLevel="0" collapsed="false">
      <c r="C803" s="21"/>
    </row>
    <row r="804" customFormat="false" ht="12.75" hidden="false" customHeight="true" outlineLevel="0" collapsed="false">
      <c r="C804" s="21"/>
    </row>
    <row r="805" customFormat="false" ht="12.75" hidden="false" customHeight="true" outlineLevel="0" collapsed="false">
      <c r="C805" s="21"/>
    </row>
    <row r="806" customFormat="false" ht="12.75" hidden="false" customHeight="true" outlineLevel="0" collapsed="false">
      <c r="C806" s="21"/>
    </row>
    <row r="807" customFormat="false" ht="12.75" hidden="false" customHeight="true" outlineLevel="0" collapsed="false">
      <c r="C807" s="21"/>
    </row>
    <row r="808" customFormat="false" ht="12.75" hidden="false" customHeight="true" outlineLevel="0" collapsed="false">
      <c r="C808" s="21"/>
    </row>
    <row r="809" customFormat="false" ht="12.75" hidden="false" customHeight="true" outlineLevel="0" collapsed="false">
      <c r="C809" s="21"/>
    </row>
    <row r="810" customFormat="false" ht="12.75" hidden="false" customHeight="true" outlineLevel="0" collapsed="false">
      <c r="C810" s="21"/>
    </row>
    <row r="811" customFormat="false" ht="12.75" hidden="false" customHeight="true" outlineLevel="0" collapsed="false">
      <c r="C811" s="21"/>
    </row>
    <row r="812" customFormat="false" ht="12.75" hidden="false" customHeight="true" outlineLevel="0" collapsed="false">
      <c r="C812" s="21"/>
    </row>
    <row r="813" customFormat="false" ht="12.75" hidden="false" customHeight="true" outlineLevel="0" collapsed="false">
      <c r="C813" s="21"/>
    </row>
    <row r="814" customFormat="false" ht="12.75" hidden="false" customHeight="true" outlineLevel="0" collapsed="false">
      <c r="C814" s="21"/>
    </row>
    <row r="815" customFormat="false" ht="12.75" hidden="false" customHeight="true" outlineLevel="0" collapsed="false">
      <c r="C815" s="21"/>
    </row>
    <row r="816" customFormat="false" ht="12.75" hidden="false" customHeight="true" outlineLevel="0" collapsed="false">
      <c r="C816" s="21"/>
    </row>
    <row r="817" customFormat="false" ht="12.75" hidden="false" customHeight="true" outlineLevel="0" collapsed="false">
      <c r="C817" s="21"/>
    </row>
    <row r="818" customFormat="false" ht="12.75" hidden="false" customHeight="true" outlineLevel="0" collapsed="false">
      <c r="C818" s="21"/>
    </row>
    <row r="819" customFormat="false" ht="12.75" hidden="false" customHeight="true" outlineLevel="0" collapsed="false">
      <c r="C819" s="21"/>
    </row>
    <row r="820" customFormat="false" ht="12.75" hidden="false" customHeight="true" outlineLevel="0" collapsed="false">
      <c r="C820" s="21"/>
    </row>
    <row r="821" customFormat="false" ht="12.75" hidden="false" customHeight="true" outlineLevel="0" collapsed="false">
      <c r="C821" s="21"/>
    </row>
    <row r="822" customFormat="false" ht="12.75" hidden="false" customHeight="true" outlineLevel="0" collapsed="false">
      <c r="C822" s="21"/>
    </row>
    <row r="823" customFormat="false" ht="12.75" hidden="false" customHeight="true" outlineLevel="0" collapsed="false">
      <c r="C823" s="21"/>
    </row>
    <row r="824" customFormat="false" ht="12.75" hidden="false" customHeight="true" outlineLevel="0" collapsed="false">
      <c r="C824" s="21"/>
    </row>
    <row r="825" customFormat="false" ht="12.75" hidden="false" customHeight="true" outlineLevel="0" collapsed="false">
      <c r="C825" s="21"/>
    </row>
    <row r="826" customFormat="false" ht="12.75" hidden="false" customHeight="true" outlineLevel="0" collapsed="false">
      <c r="C826" s="21"/>
    </row>
    <row r="827" customFormat="false" ht="12.75" hidden="false" customHeight="true" outlineLevel="0" collapsed="false">
      <c r="C827" s="21"/>
    </row>
    <row r="828" customFormat="false" ht="12.75" hidden="false" customHeight="true" outlineLevel="0" collapsed="false">
      <c r="C828" s="21"/>
    </row>
    <row r="829" customFormat="false" ht="12.75" hidden="false" customHeight="true" outlineLevel="0" collapsed="false">
      <c r="C829" s="21"/>
    </row>
    <row r="830" customFormat="false" ht="12.75" hidden="false" customHeight="true" outlineLevel="0" collapsed="false">
      <c r="C830" s="21"/>
    </row>
    <row r="831" customFormat="false" ht="12.75" hidden="false" customHeight="true" outlineLevel="0" collapsed="false">
      <c r="C831" s="21"/>
    </row>
    <row r="832" customFormat="false" ht="12.75" hidden="false" customHeight="true" outlineLevel="0" collapsed="false">
      <c r="C832" s="21"/>
    </row>
    <row r="833" customFormat="false" ht="12.75" hidden="false" customHeight="true" outlineLevel="0" collapsed="false">
      <c r="C833" s="21"/>
    </row>
    <row r="834" customFormat="false" ht="12.75" hidden="false" customHeight="true" outlineLevel="0" collapsed="false">
      <c r="C834" s="21"/>
    </row>
    <row r="835" customFormat="false" ht="12.75" hidden="false" customHeight="true" outlineLevel="0" collapsed="false">
      <c r="C835" s="21"/>
    </row>
    <row r="836" customFormat="false" ht="12.75" hidden="false" customHeight="true" outlineLevel="0" collapsed="false">
      <c r="C836" s="21"/>
    </row>
    <row r="837" customFormat="false" ht="12.75" hidden="false" customHeight="true" outlineLevel="0" collapsed="false">
      <c r="C837" s="21"/>
    </row>
    <row r="838" customFormat="false" ht="12.75" hidden="false" customHeight="true" outlineLevel="0" collapsed="false">
      <c r="C838" s="21"/>
    </row>
    <row r="839" customFormat="false" ht="12.75" hidden="false" customHeight="true" outlineLevel="0" collapsed="false">
      <c r="C839" s="21"/>
    </row>
    <row r="840" customFormat="false" ht="12.75" hidden="false" customHeight="true" outlineLevel="0" collapsed="false">
      <c r="C840" s="21"/>
    </row>
    <row r="841" customFormat="false" ht="12.75" hidden="false" customHeight="true" outlineLevel="0" collapsed="false">
      <c r="C841" s="21"/>
    </row>
    <row r="842" customFormat="false" ht="12.75" hidden="false" customHeight="true" outlineLevel="0" collapsed="false">
      <c r="C842" s="21"/>
    </row>
    <row r="843" customFormat="false" ht="12.75" hidden="false" customHeight="true" outlineLevel="0" collapsed="false">
      <c r="C843" s="21"/>
    </row>
    <row r="844" customFormat="false" ht="12.75" hidden="false" customHeight="true" outlineLevel="0" collapsed="false">
      <c r="C844" s="21"/>
    </row>
    <row r="845" customFormat="false" ht="12.75" hidden="false" customHeight="true" outlineLevel="0" collapsed="false">
      <c r="C845" s="21"/>
    </row>
    <row r="846" customFormat="false" ht="12.75" hidden="false" customHeight="true" outlineLevel="0" collapsed="false">
      <c r="C846" s="21"/>
    </row>
    <row r="847" customFormat="false" ht="12.75" hidden="false" customHeight="true" outlineLevel="0" collapsed="false">
      <c r="C847" s="21"/>
    </row>
    <row r="848" customFormat="false" ht="12.75" hidden="false" customHeight="true" outlineLevel="0" collapsed="false">
      <c r="C848" s="21"/>
    </row>
    <row r="849" customFormat="false" ht="12.75" hidden="false" customHeight="true" outlineLevel="0" collapsed="false">
      <c r="C849" s="21"/>
    </row>
    <row r="850" customFormat="false" ht="12.75" hidden="false" customHeight="true" outlineLevel="0" collapsed="false">
      <c r="C850" s="21"/>
    </row>
    <row r="851" customFormat="false" ht="12.75" hidden="false" customHeight="true" outlineLevel="0" collapsed="false">
      <c r="C851" s="21"/>
    </row>
    <row r="852" customFormat="false" ht="12.75" hidden="false" customHeight="true" outlineLevel="0" collapsed="false">
      <c r="C852" s="21"/>
    </row>
    <row r="853" customFormat="false" ht="12.75" hidden="false" customHeight="true" outlineLevel="0" collapsed="false">
      <c r="C853" s="21"/>
    </row>
    <row r="854" customFormat="false" ht="12.75" hidden="false" customHeight="true" outlineLevel="0" collapsed="false">
      <c r="C854" s="21"/>
    </row>
    <row r="855" customFormat="false" ht="12.75" hidden="false" customHeight="true" outlineLevel="0" collapsed="false">
      <c r="C855" s="21"/>
    </row>
    <row r="856" customFormat="false" ht="12.75" hidden="false" customHeight="true" outlineLevel="0" collapsed="false">
      <c r="C856" s="21"/>
    </row>
    <row r="857" customFormat="false" ht="12.75" hidden="false" customHeight="true" outlineLevel="0" collapsed="false">
      <c r="C857" s="21"/>
    </row>
    <row r="858" customFormat="false" ht="12.75" hidden="false" customHeight="true" outlineLevel="0" collapsed="false">
      <c r="C858" s="21"/>
    </row>
    <row r="859" customFormat="false" ht="12.75" hidden="false" customHeight="true" outlineLevel="0" collapsed="false">
      <c r="C859" s="21"/>
    </row>
    <row r="860" customFormat="false" ht="12.75" hidden="false" customHeight="true" outlineLevel="0" collapsed="false">
      <c r="C860" s="21"/>
    </row>
    <row r="861" customFormat="false" ht="12.75" hidden="false" customHeight="true" outlineLevel="0" collapsed="false">
      <c r="C861" s="21"/>
    </row>
    <row r="862" customFormat="false" ht="12.75" hidden="false" customHeight="true" outlineLevel="0" collapsed="false">
      <c r="C862" s="21"/>
    </row>
    <row r="863" customFormat="false" ht="12.75" hidden="false" customHeight="true" outlineLevel="0" collapsed="false">
      <c r="C863" s="21"/>
    </row>
    <row r="864" customFormat="false" ht="12.75" hidden="false" customHeight="true" outlineLevel="0" collapsed="false">
      <c r="C864" s="21"/>
    </row>
    <row r="865" customFormat="false" ht="12.75" hidden="false" customHeight="true" outlineLevel="0" collapsed="false">
      <c r="C865" s="21"/>
    </row>
    <row r="866" customFormat="false" ht="12.75" hidden="false" customHeight="true" outlineLevel="0" collapsed="false">
      <c r="C866" s="21"/>
    </row>
    <row r="867" customFormat="false" ht="12.75" hidden="false" customHeight="true" outlineLevel="0" collapsed="false">
      <c r="C867" s="21"/>
    </row>
    <row r="868" customFormat="false" ht="12.75" hidden="false" customHeight="true" outlineLevel="0" collapsed="false">
      <c r="C868" s="21"/>
    </row>
    <row r="869" customFormat="false" ht="12.75" hidden="false" customHeight="true" outlineLevel="0" collapsed="false">
      <c r="C869" s="21"/>
    </row>
    <row r="870" customFormat="false" ht="12.75" hidden="false" customHeight="true" outlineLevel="0" collapsed="false">
      <c r="C870" s="21"/>
    </row>
    <row r="871" customFormat="false" ht="12.75" hidden="false" customHeight="true" outlineLevel="0" collapsed="false">
      <c r="C871" s="21"/>
    </row>
    <row r="872" customFormat="false" ht="12.75" hidden="false" customHeight="true" outlineLevel="0" collapsed="false">
      <c r="C872" s="21"/>
    </row>
    <row r="873" customFormat="false" ht="12.75" hidden="false" customHeight="true" outlineLevel="0" collapsed="false">
      <c r="C873" s="21"/>
    </row>
    <row r="874" customFormat="false" ht="12.75" hidden="false" customHeight="true" outlineLevel="0" collapsed="false">
      <c r="C874" s="21"/>
    </row>
    <row r="875" customFormat="false" ht="12.75" hidden="false" customHeight="true" outlineLevel="0" collapsed="false">
      <c r="C875" s="21"/>
    </row>
    <row r="876" customFormat="false" ht="12.75" hidden="false" customHeight="true" outlineLevel="0" collapsed="false">
      <c r="C876" s="21"/>
    </row>
    <row r="877" customFormat="false" ht="12.75" hidden="false" customHeight="true" outlineLevel="0" collapsed="false">
      <c r="C877" s="21"/>
    </row>
    <row r="878" customFormat="false" ht="12.75" hidden="false" customHeight="true" outlineLevel="0" collapsed="false">
      <c r="C878" s="21"/>
    </row>
    <row r="879" customFormat="false" ht="12.75" hidden="false" customHeight="true" outlineLevel="0" collapsed="false">
      <c r="C879" s="21"/>
    </row>
    <row r="880" customFormat="false" ht="12.75" hidden="false" customHeight="true" outlineLevel="0" collapsed="false">
      <c r="C880" s="21"/>
    </row>
    <row r="881" customFormat="false" ht="12.75" hidden="false" customHeight="true" outlineLevel="0" collapsed="false">
      <c r="C881" s="21"/>
    </row>
    <row r="882" customFormat="false" ht="12.75" hidden="false" customHeight="true" outlineLevel="0" collapsed="false">
      <c r="C882" s="21"/>
    </row>
    <row r="883" customFormat="false" ht="12.75" hidden="false" customHeight="true" outlineLevel="0" collapsed="false">
      <c r="C883" s="21"/>
    </row>
    <row r="884" customFormat="false" ht="12.75" hidden="false" customHeight="true" outlineLevel="0" collapsed="false">
      <c r="C884" s="21"/>
    </row>
    <row r="885" customFormat="false" ht="12.75" hidden="false" customHeight="true" outlineLevel="0" collapsed="false">
      <c r="C885" s="21"/>
    </row>
    <row r="886" customFormat="false" ht="12.75" hidden="false" customHeight="true" outlineLevel="0" collapsed="false">
      <c r="C886" s="21"/>
    </row>
    <row r="887" customFormat="false" ht="12.75" hidden="false" customHeight="true" outlineLevel="0" collapsed="false">
      <c r="C887" s="21"/>
    </row>
    <row r="888" customFormat="false" ht="12.75" hidden="false" customHeight="true" outlineLevel="0" collapsed="false">
      <c r="C888" s="21"/>
    </row>
    <row r="889" customFormat="false" ht="12.75" hidden="false" customHeight="true" outlineLevel="0" collapsed="false">
      <c r="C889" s="21"/>
    </row>
    <row r="890" customFormat="false" ht="12.75" hidden="false" customHeight="true" outlineLevel="0" collapsed="false">
      <c r="C890" s="21"/>
    </row>
    <row r="891" customFormat="false" ht="12.75" hidden="false" customHeight="true" outlineLevel="0" collapsed="false">
      <c r="C891" s="21"/>
    </row>
    <row r="892" customFormat="false" ht="12.75" hidden="false" customHeight="true" outlineLevel="0" collapsed="false">
      <c r="C892" s="21"/>
    </row>
    <row r="893" customFormat="false" ht="12.75" hidden="false" customHeight="true" outlineLevel="0" collapsed="false">
      <c r="C893" s="21"/>
    </row>
    <row r="894" customFormat="false" ht="12.75" hidden="false" customHeight="true" outlineLevel="0" collapsed="false">
      <c r="C894" s="21"/>
    </row>
    <row r="895" customFormat="false" ht="12.75" hidden="false" customHeight="true" outlineLevel="0" collapsed="false">
      <c r="C895" s="21"/>
    </row>
    <row r="896" customFormat="false" ht="12.75" hidden="false" customHeight="true" outlineLevel="0" collapsed="false">
      <c r="C896" s="21"/>
    </row>
    <row r="897" customFormat="false" ht="12.75" hidden="false" customHeight="true" outlineLevel="0" collapsed="false">
      <c r="C897" s="21"/>
    </row>
    <row r="898" customFormat="false" ht="12.75" hidden="false" customHeight="true" outlineLevel="0" collapsed="false">
      <c r="C898" s="21"/>
    </row>
    <row r="899" customFormat="false" ht="12.75" hidden="false" customHeight="true" outlineLevel="0" collapsed="false">
      <c r="C899" s="21"/>
    </row>
    <row r="900" customFormat="false" ht="12.75" hidden="false" customHeight="true" outlineLevel="0" collapsed="false">
      <c r="C900" s="21"/>
    </row>
    <row r="901" customFormat="false" ht="12.75" hidden="false" customHeight="true" outlineLevel="0" collapsed="false">
      <c r="C901" s="21"/>
    </row>
    <row r="902" customFormat="false" ht="12.75" hidden="false" customHeight="true" outlineLevel="0" collapsed="false">
      <c r="C902" s="21"/>
    </row>
    <row r="903" customFormat="false" ht="12.75" hidden="false" customHeight="true" outlineLevel="0" collapsed="false">
      <c r="C903" s="21"/>
    </row>
    <row r="904" customFormat="false" ht="12.75" hidden="false" customHeight="true" outlineLevel="0" collapsed="false">
      <c r="C904" s="21"/>
    </row>
    <row r="905" customFormat="false" ht="12.75" hidden="false" customHeight="true" outlineLevel="0" collapsed="false">
      <c r="C905" s="21"/>
    </row>
    <row r="906" customFormat="false" ht="12.75" hidden="false" customHeight="true" outlineLevel="0" collapsed="false">
      <c r="C906" s="21"/>
    </row>
    <row r="907" customFormat="false" ht="12.75" hidden="false" customHeight="true" outlineLevel="0" collapsed="false">
      <c r="C907" s="21"/>
    </row>
    <row r="908" customFormat="false" ht="12.75" hidden="false" customHeight="true" outlineLevel="0" collapsed="false">
      <c r="C908" s="21"/>
    </row>
    <row r="909" customFormat="false" ht="12.75" hidden="false" customHeight="true" outlineLevel="0" collapsed="false">
      <c r="C909" s="21"/>
    </row>
    <row r="910" customFormat="false" ht="12.75" hidden="false" customHeight="true" outlineLevel="0" collapsed="false">
      <c r="C910" s="21"/>
    </row>
    <row r="911" customFormat="false" ht="12.75" hidden="false" customHeight="true" outlineLevel="0" collapsed="false">
      <c r="C911" s="21"/>
    </row>
    <row r="912" customFormat="false" ht="12.75" hidden="false" customHeight="true" outlineLevel="0" collapsed="false">
      <c r="C912" s="21"/>
    </row>
    <row r="913" customFormat="false" ht="12.75" hidden="false" customHeight="true" outlineLevel="0" collapsed="false">
      <c r="C913" s="21"/>
    </row>
    <row r="914" customFormat="false" ht="12.75" hidden="false" customHeight="true" outlineLevel="0" collapsed="false">
      <c r="C914" s="21"/>
    </row>
    <row r="915" customFormat="false" ht="12.75" hidden="false" customHeight="true" outlineLevel="0" collapsed="false">
      <c r="C915" s="21"/>
    </row>
    <row r="916" customFormat="false" ht="12.75" hidden="false" customHeight="true" outlineLevel="0" collapsed="false">
      <c r="C916" s="21"/>
    </row>
    <row r="917" customFormat="false" ht="12.75" hidden="false" customHeight="true" outlineLevel="0" collapsed="false">
      <c r="C917" s="21"/>
    </row>
    <row r="918" customFormat="false" ht="12.75" hidden="false" customHeight="true" outlineLevel="0" collapsed="false">
      <c r="C918" s="21"/>
    </row>
    <row r="919" customFormat="false" ht="12.75" hidden="false" customHeight="true" outlineLevel="0" collapsed="false">
      <c r="C919" s="21"/>
    </row>
    <row r="920" customFormat="false" ht="12.75" hidden="false" customHeight="true" outlineLevel="0" collapsed="false">
      <c r="C920" s="21"/>
    </row>
    <row r="921" customFormat="false" ht="12.75" hidden="false" customHeight="true" outlineLevel="0" collapsed="false">
      <c r="C921" s="21"/>
    </row>
    <row r="922" customFormat="false" ht="12.75" hidden="false" customHeight="true" outlineLevel="0" collapsed="false">
      <c r="C922" s="21"/>
    </row>
    <row r="923" customFormat="false" ht="12.75" hidden="false" customHeight="true" outlineLevel="0" collapsed="false">
      <c r="C923" s="21"/>
    </row>
    <row r="924" customFormat="false" ht="12.75" hidden="false" customHeight="true" outlineLevel="0" collapsed="false">
      <c r="C924" s="21"/>
    </row>
    <row r="925" customFormat="false" ht="12.75" hidden="false" customHeight="true" outlineLevel="0" collapsed="false">
      <c r="C925" s="21"/>
    </row>
    <row r="926" customFormat="false" ht="12.75" hidden="false" customHeight="true" outlineLevel="0" collapsed="false">
      <c r="C926" s="21"/>
    </row>
    <row r="927" customFormat="false" ht="12.75" hidden="false" customHeight="true" outlineLevel="0" collapsed="false">
      <c r="C927" s="21"/>
    </row>
    <row r="928" customFormat="false" ht="12.75" hidden="false" customHeight="true" outlineLevel="0" collapsed="false">
      <c r="C928" s="21"/>
    </row>
    <row r="929" customFormat="false" ht="12.75" hidden="false" customHeight="true" outlineLevel="0" collapsed="false">
      <c r="C929" s="21"/>
    </row>
    <row r="930" customFormat="false" ht="12.75" hidden="false" customHeight="true" outlineLevel="0" collapsed="false">
      <c r="C930" s="21"/>
    </row>
    <row r="931" customFormat="false" ht="12.75" hidden="false" customHeight="true" outlineLevel="0" collapsed="false">
      <c r="C931" s="21"/>
    </row>
    <row r="932" customFormat="false" ht="12.75" hidden="false" customHeight="true" outlineLevel="0" collapsed="false">
      <c r="C932" s="21"/>
    </row>
    <row r="933" customFormat="false" ht="12.75" hidden="false" customHeight="true" outlineLevel="0" collapsed="false">
      <c r="C933" s="21"/>
    </row>
    <row r="934" customFormat="false" ht="12.75" hidden="false" customHeight="true" outlineLevel="0" collapsed="false">
      <c r="C934" s="21"/>
    </row>
    <row r="935" customFormat="false" ht="12.75" hidden="false" customHeight="true" outlineLevel="0" collapsed="false">
      <c r="C935" s="21"/>
    </row>
    <row r="936" customFormat="false" ht="12.75" hidden="false" customHeight="true" outlineLevel="0" collapsed="false">
      <c r="C936" s="21"/>
    </row>
    <row r="937" customFormat="false" ht="12.75" hidden="false" customHeight="true" outlineLevel="0" collapsed="false">
      <c r="C937" s="21"/>
    </row>
    <row r="938" customFormat="false" ht="12.75" hidden="false" customHeight="true" outlineLevel="0" collapsed="false">
      <c r="C938" s="21"/>
    </row>
    <row r="939" customFormat="false" ht="12.75" hidden="false" customHeight="true" outlineLevel="0" collapsed="false">
      <c r="C939" s="21"/>
    </row>
    <row r="940" customFormat="false" ht="12.75" hidden="false" customHeight="true" outlineLevel="0" collapsed="false">
      <c r="C940" s="21"/>
    </row>
    <row r="941" customFormat="false" ht="12.75" hidden="false" customHeight="true" outlineLevel="0" collapsed="false">
      <c r="C941" s="21"/>
    </row>
    <row r="942" customFormat="false" ht="12.75" hidden="false" customHeight="true" outlineLevel="0" collapsed="false">
      <c r="C942" s="21"/>
    </row>
    <row r="943" customFormat="false" ht="12.75" hidden="false" customHeight="true" outlineLevel="0" collapsed="false">
      <c r="C943" s="21"/>
    </row>
    <row r="944" customFormat="false" ht="12.75" hidden="false" customHeight="true" outlineLevel="0" collapsed="false">
      <c r="C944" s="21"/>
    </row>
    <row r="945" customFormat="false" ht="12.75" hidden="false" customHeight="true" outlineLevel="0" collapsed="false">
      <c r="C945" s="21"/>
    </row>
    <row r="946" customFormat="false" ht="12.75" hidden="false" customHeight="true" outlineLevel="0" collapsed="false">
      <c r="C946" s="21"/>
    </row>
    <row r="947" customFormat="false" ht="12.75" hidden="false" customHeight="true" outlineLevel="0" collapsed="false">
      <c r="C947" s="21"/>
    </row>
    <row r="948" customFormat="false" ht="12.75" hidden="false" customHeight="true" outlineLevel="0" collapsed="false">
      <c r="C948" s="21"/>
    </row>
    <row r="949" customFormat="false" ht="12.75" hidden="false" customHeight="true" outlineLevel="0" collapsed="false">
      <c r="C949" s="21"/>
    </row>
    <row r="950" customFormat="false" ht="12.75" hidden="false" customHeight="true" outlineLevel="0" collapsed="false">
      <c r="C950" s="21"/>
    </row>
    <row r="951" customFormat="false" ht="12.75" hidden="false" customHeight="true" outlineLevel="0" collapsed="false">
      <c r="C951" s="21"/>
    </row>
    <row r="952" customFormat="false" ht="12.75" hidden="false" customHeight="true" outlineLevel="0" collapsed="false">
      <c r="C952" s="21"/>
    </row>
    <row r="953" customFormat="false" ht="12.75" hidden="false" customHeight="true" outlineLevel="0" collapsed="false">
      <c r="C953" s="21"/>
    </row>
    <row r="954" customFormat="false" ht="12.75" hidden="false" customHeight="true" outlineLevel="0" collapsed="false">
      <c r="C954" s="21"/>
    </row>
    <row r="955" customFormat="false" ht="12.75" hidden="false" customHeight="true" outlineLevel="0" collapsed="false">
      <c r="C955" s="21"/>
    </row>
    <row r="956" customFormat="false" ht="12.75" hidden="false" customHeight="true" outlineLevel="0" collapsed="false">
      <c r="C956" s="21"/>
    </row>
    <row r="957" customFormat="false" ht="12.75" hidden="false" customHeight="true" outlineLevel="0" collapsed="false">
      <c r="C957" s="21"/>
    </row>
    <row r="958" customFormat="false" ht="12.75" hidden="false" customHeight="true" outlineLevel="0" collapsed="false">
      <c r="C958" s="21"/>
    </row>
    <row r="959" customFormat="false" ht="12.75" hidden="false" customHeight="true" outlineLevel="0" collapsed="false">
      <c r="C959" s="21"/>
    </row>
    <row r="960" customFormat="false" ht="12.75" hidden="false" customHeight="true" outlineLevel="0" collapsed="false">
      <c r="C960" s="21"/>
    </row>
    <row r="961" customFormat="false" ht="12.75" hidden="false" customHeight="true" outlineLevel="0" collapsed="false">
      <c r="C961" s="21"/>
    </row>
    <row r="962" customFormat="false" ht="12.75" hidden="false" customHeight="true" outlineLevel="0" collapsed="false">
      <c r="C962" s="21"/>
    </row>
    <row r="963" customFormat="false" ht="12.75" hidden="false" customHeight="true" outlineLevel="0" collapsed="false">
      <c r="C963" s="21"/>
    </row>
    <row r="964" customFormat="false" ht="12.75" hidden="false" customHeight="true" outlineLevel="0" collapsed="false">
      <c r="C964" s="21"/>
    </row>
    <row r="965" customFormat="false" ht="12.75" hidden="false" customHeight="true" outlineLevel="0" collapsed="false">
      <c r="C965" s="21"/>
    </row>
    <row r="966" customFormat="false" ht="12.75" hidden="false" customHeight="true" outlineLevel="0" collapsed="false">
      <c r="C966" s="21"/>
    </row>
    <row r="967" customFormat="false" ht="12.75" hidden="false" customHeight="true" outlineLevel="0" collapsed="false">
      <c r="C967" s="21"/>
    </row>
    <row r="968" customFormat="false" ht="12.75" hidden="false" customHeight="true" outlineLevel="0" collapsed="false">
      <c r="C968" s="21"/>
    </row>
    <row r="969" customFormat="false" ht="12.75" hidden="false" customHeight="true" outlineLevel="0" collapsed="false">
      <c r="C969" s="21"/>
    </row>
    <row r="970" customFormat="false" ht="12.75" hidden="false" customHeight="true" outlineLevel="0" collapsed="false">
      <c r="C970" s="21"/>
    </row>
    <row r="971" customFormat="false" ht="12.75" hidden="false" customHeight="true" outlineLevel="0" collapsed="false">
      <c r="C971" s="21"/>
    </row>
    <row r="972" customFormat="false" ht="12.75" hidden="false" customHeight="true" outlineLevel="0" collapsed="false">
      <c r="C972" s="21"/>
    </row>
    <row r="973" customFormat="false" ht="12.75" hidden="false" customHeight="true" outlineLevel="0" collapsed="false">
      <c r="C973" s="21"/>
    </row>
    <row r="974" customFormat="false" ht="12.75" hidden="false" customHeight="true" outlineLevel="0" collapsed="false">
      <c r="C974" s="21"/>
    </row>
    <row r="975" customFormat="false" ht="12.75" hidden="false" customHeight="true" outlineLevel="0" collapsed="false">
      <c r="C975" s="21"/>
    </row>
    <row r="976" customFormat="false" ht="12.75" hidden="false" customHeight="true" outlineLevel="0" collapsed="false">
      <c r="C976" s="21"/>
    </row>
    <row r="977" customFormat="false" ht="12.75" hidden="false" customHeight="true" outlineLevel="0" collapsed="false">
      <c r="C977" s="21"/>
    </row>
    <row r="978" customFormat="false" ht="12.75" hidden="false" customHeight="true" outlineLevel="0" collapsed="false">
      <c r="C978" s="21"/>
    </row>
    <row r="979" customFormat="false" ht="12.75" hidden="false" customHeight="true" outlineLevel="0" collapsed="false">
      <c r="C979" s="21"/>
    </row>
    <row r="980" customFormat="false" ht="12.75" hidden="false" customHeight="true" outlineLevel="0" collapsed="false">
      <c r="C980" s="21"/>
    </row>
    <row r="981" customFormat="false" ht="12.75" hidden="false" customHeight="true" outlineLevel="0" collapsed="false">
      <c r="C981" s="21"/>
    </row>
    <row r="982" customFormat="false" ht="12.75" hidden="false" customHeight="true" outlineLevel="0" collapsed="false">
      <c r="C982" s="21"/>
    </row>
    <row r="983" customFormat="false" ht="12.75" hidden="false" customHeight="true" outlineLevel="0" collapsed="false">
      <c r="C983" s="21"/>
    </row>
    <row r="984" customFormat="false" ht="12.75" hidden="false" customHeight="true" outlineLevel="0" collapsed="false">
      <c r="C984" s="21"/>
    </row>
    <row r="985" customFormat="false" ht="12.75" hidden="false" customHeight="true" outlineLevel="0" collapsed="false">
      <c r="C985" s="21"/>
    </row>
    <row r="986" customFormat="false" ht="12.75" hidden="false" customHeight="true" outlineLevel="0" collapsed="false">
      <c r="C986" s="21"/>
    </row>
    <row r="987" customFormat="false" ht="12.75" hidden="false" customHeight="true" outlineLevel="0" collapsed="false">
      <c r="C987" s="21"/>
    </row>
    <row r="988" customFormat="false" ht="12.75" hidden="false" customHeight="true" outlineLevel="0" collapsed="false">
      <c r="C988" s="21"/>
    </row>
    <row r="989" customFormat="false" ht="12.75" hidden="false" customHeight="true" outlineLevel="0" collapsed="false">
      <c r="C989" s="21"/>
    </row>
    <row r="990" customFormat="false" ht="12.75" hidden="false" customHeight="true" outlineLevel="0" collapsed="false">
      <c r="C990" s="21"/>
    </row>
    <row r="991" customFormat="false" ht="12.75" hidden="false" customHeight="true" outlineLevel="0" collapsed="false">
      <c r="C991" s="21"/>
    </row>
    <row r="992" customFormat="false" ht="12.75" hidden="false" customHeight="true" outlineLevel="0" collapsed="false">
      <c r="C992" s="21"/>
    </row>
    <row r="993" customFormat="false" ht="12.75" hidden="false" customHeight="true" outlineLevel="0" collapsed="false">
      <c r="C993" s="21"/>
    </row>
    <row r="994" customFormat="false" ht="12.75" hidden="false" customHeight="true" outlineLevel="0" collapsed="false">
      <c r="C994" s="21"/>
    </row>
    <row r="995" customFormat="false" ht="12.75" hidden="false" customHeight="true" outlineLevel="0" collapsed="false">
      <c r="C995" s="21"/>
    </row>
    <row r="996" customFormat="false" ht="12.75" hidden="false" customHeight="true" outlineLevel="0" collapsed="false">
      <c r="C996" s="21"/>
    </row>
    <row r="997" customFormat="false" ht="12.75" hidden="false" customHeight="true" outlineLevel="0" collapsed="false">
      <c r="C997" s="21"/>
    </row>
    <row r="998" customFormat="false" ht="12.75" hidden="false" customHeight="true" outlineLevel="0" collapsed="false">
      <c r="C998" s="21"/>
    </row>
    <row r="999" customFormat="false" ht="12.75" hidden="false" customHeight="true" outlineLevel="0" collapsed="false">
      <c r="C999" s="21"/>
    </row>
    <row r="1000" customFormat="false" ht="12.75" hidden="false" customHeight="true" outlineLevel="0" collapsed="false">
      <c r="C1000" s="21"/>
    </row>
  </sheetData>
  <mergeCells count="7">
    <mergeCell ref="A1:E1"/>
    <mergeCell ref="A2:E2"/>
    <mergeCell ref="A7:C7"/>
    <mergeCell ref="A8:C8"/>
    <mergeCell ref="A9:E9"/>
    <mergeCell ref="A14:C14"/>
    <mergeCell ref="A15:C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LibreOffice/24.8.7.2$Windows_X86_64 LibreOffice_project/e07d0a63a46349d29051da79b1fde8160bab2a89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2025-10-16T15:46:32Z</dcterms:modified>
  <cp:revision>1</cp:revision>
  <dc:subject/>
  <dc:title/>
</cp:coreProperties>
</file>